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00 - PROJECTEN\2019\196705 OVL Kabelberekeningen  te Amsterdam\002 BEREKENINGEN\01 EXCEL BESTANDEN\"/>
    </mc:Choice>
  </mc:AlternateContent>
  <xr:revisionPtr revIDLastSave="0" documentId="13_ncr:1_{BA3857F1-EC91-48C6-9572-995A68971A8E}" xr6:coauthVersionLast="46" xr6:coauthVersionMax="46" xr10:uidLastSave="{00000000-0000-0000-0000-000000000000}"/>
  <bookViews>
    <workbookView xWindow="-28920" yWindow="-120" windowWidth="29040" windowHeight="15840" xr2:uid="{8E879539-B38F-4BC1-B1BA-B8EF3427733A}"/>
  </bookViews>
  <sheets>
    <sheet name="Resultaten" sheetId="11" r:id="rId1"/>
    <sheet name="Berekeningen enkeldraads" sheetId="12" r:id="rId2"/>
    <sheet name="Berekeningen dubbeldraads" sheetId="10" r:id="rId3"/>
    <sheet name="Bola55" sheetId="4" state="hidden" r:id="rId4"/>
    <sheet name="Bola40" sheetId="13" state="hidden" r:id="rId5"/>
    <sheet name="21e eeuw" sheetId="8" state="hidden" r:id="rId6"/>
    <sheet name="Hahn A11" sheetId="9" state="hidden" r:id="rId7"/>
    <sheet name="Trekproefbelasting" sheetId="3" r:id="rId8"/>
  </sheets>
  <definedNames>
    <definedName name="_xlnm.Print_Area" localSheetId="5">'21e eeuw'!$A$1:$J$49</definedName>
    <definedName name="_xlnm.Print_Area" localSheetId="4">Bola40!$A$1:$J$49</definedName>
    <definedName name="_xlnm.Print_Area" localSheetId="3">Bola55!$A$1:$J$48</definedName>
    <definedName name="_xlnm.Print_Area" localSheetId="6">'Hahn A11'!$A$1:$J$49</definedName>
    <definedName name="solver_adj" localSheetId="2" hidden="1">'Berekeningen dubbeldraads'!$H$2:$H$13,'Berekeningen dubbeldraads'!$L$2:$L$13</definedName>
    <definedName name="solver_adj" localSheetId="1" hidden="1">'Berekeningen enkeldraads'!$G$2:$G$89,'Berekeningen enkeldraads'!$K$2:$K$89</definedName>
    <definedName name="solver_cvg" localSheetId="2" hidden="1">0.0001</definedName>
    <definedName name="solver_cvg" localSheetId="1" hidden="1">0.0001</definedName>
    <definedName name="solver_drv" localSheetId="2" hidden="1">2</definedName>
    <definedName name="solver_drv" localSheetId="1" hidden="1">2</definedName>
    <definedName name="solver_eng" localSheetId="2" hidden="1">1</definedName>
    <definedName name="solver_eng" localSheetId="1" hidden="1">1</definedName>
    <definedName name="solver_est" localSheetId="2" hidden="1">1</definedName>
    <definedName name="solver_est" localSheetId="1" hidden="1">1</definedName>
    <definedName name="solver_itr" localSheetId="2" hidden="1">2147483647</definedName>
    <definedName name="solver_itr" localSheetId="1" hidden="1">2147483647</definedName>
    <definedName name="solver_lhs0" localSheetId="2" hidden="1">'Berekeningen dubbeldraads'!#REF!</definedName>
    <definedName name="solver_lhs0" localSheetId="1" hidden="1">'Berekeningen enkeldraads'!#REF!</definedName>
    <definedName name="solver_lhs1" localSheetId="2" hidden="1">'Berekeningen dubbeldraads'!$K$2:$K$13</definedName>
    <definedName name="solver_lhs1" localSheetId="1" hidden="1">'Berekeningen enkeldraads'!$J$2:$J$89</definedName>
    <definedName name="solver_lhs2" localSheetId="2" hidden="1">'Berekeningen dubbeldraads'!$O$2:$O$13</definedName>
    <definedName name="solver_lhs2" localSheetId="1" hidden="1">'Berekeningen enkeldraads'!$N$2:$N$89</definedName>
    <definedName name="solver_lhs3" localSheetId="2" hidden="1">'Berekeningen dubbeldraads'!#REF!</definedName>
    <definedName name="solver_lhs3" localSheetId="1" hidden="1">'Berekeningen enkeldraads'!#REF!</definedName>
    <definedName name="solver_lhs4" localSheetId="2" hidden="1">'Berekeningen dubbeldraads'!#REF!</definedName>
    <definedName name="solver_lhs4" localSheetId="1" hidden="1">'Berekeningen enkeldraads'!#REF!</definedName>
    <definedName name="solver_lhs5" localSheetId="2" hidden="1">'Berekeningen dubbeldraads'!#REF!</definedName>
    <definedName name="solver_lhs5" localSheetId="1" hidden="1">'Berekeningen enkeldraads'!#REF!</definedName>
    <definedName name="solver_mip" localSheetId="2" hidden="1">2147483647</definedName>
    <definedName name="solver_mip" localSheetId="1" hidden="1">2147483647</definedName>
    <definedName name="solver_mni" localSheetId="2" hidden="1">30</definedName>
    <definedName name="solver_mni" localSheetId="1" hidden="1">30</definedName>
    <definedName name="solver_mrt" localSheetId="2" hidden="1">0.075</definedName>
    <definedName name="solver_mrt" localSheetId="1" hidden="1">0.075</definedName>
    <definedName name="solver_msl" localSheetId="2" hidden="1">2</definedName>
    <definedName name="solver_msl" localSheetId="1" hidden="1">2</definedName>
    <definedName name="solver_neg" localSheetId="2" hidden="1">1</definedName>
    <definedName name="solver_neg" localSheetId="1" hidden="1">1</definedName>
    <definedName name="solver_nod" localSheetId="2" hidden="1">2147483647</definedName>
    <definedName name="solver_nod" localSheetId="1" hidden="1">2147483647</definedName>
    <definedName name="solver_num" localSheetId="2" hidden="1">2</definedName>
    <definedName name="solver_num" localSheetId="1" hidden="1">2</definedName>
    <definedName name="solver_nwt" localSheetId="2" hidden="1">1</definedName>
    <definedName name="solver_nwt" localSheetId="1" hidden="1">1</definedName>
    <definedName name="solver_opt" localSheetId="2" hidden="1">'Berekeningen dubbeldraads'!$K$2</definedName>
    <definedName name="solver_opt" localSheetId="1" hidden="1">'Berekeningen enkeldraads'!$J$2</definedName>
    <definedName name="solver_pre" localSheetId="2" hidden="1">0.000001</definedName>
    <definedName name="solver_pre" localSheetId="1" hidden="1">0.000001</definedName>
    <definedName name="solver_rbv" localSheetId="2" hidden="1">2</definedName>
    <definedName name="solver_rbv" localSheetId="1" hidden="1">2</definedName>
    <definedName name="solver_rel0" localSheetId="2" hidden="1">2</definedName>
    <definedName name="solver_rel0" localSheetId="1" hidden="1">2</definedName>
    <definedName name="solver_rel1" localSheetId="2" hidden="1">2</definedName>
    <definedName name="solver_rel1" localSheetId="1" hidden="1">2</definedName>
    <definedName name="solver_rel2" localSheetId="2" hidden="1">2</definedName>
    <definedName name="solver_rel2" localSheetId="1" hidden="1">2</definedName>
    <definedName name="solver_rel3" localSheetId="2" hidden="1">2</definedName>
    <definedName name="solver_rel3" localSheetId="1" hidden="1">2</definedName>
    <definedName name="solver_rel4" localSheetId="2" hidden="1">2</definedName>
    <definedName name="solver_rel4" localSheetId="1" hidden="1">2</definedName>
    <definedName name="solver_rel5" localSheetId="2" hidden="1">2</definedName>
    <definedName name="solver_rel5" localSheetId="1" hidden="1">2</definedName>
    <definedName name="solver_rhs0" localSheetId="2" hidden="1">1</definedName>
    <definedName name="solver_rhs0" localSheetId="1" hidden="1">1</definedName>
    <definedName name="solver_rhs1" localSheetId="2" hidden="1">1</definedName>
    <definedName name="solver_rhs1" localSheetId="1" hidden="1">1</definedName>
    <definedName name="solver_rhs2" localSheetId="2" hidden="1">1</definedName>
    <definedName name="solver_rhs2" localSheetId="1" hidden="1">1</definedName>
    <definedName name="solver_rhs3" localSheetId="2" hidden="1">1</definedName>
    <definedName name="solver_rhs3" localSheetId="1" hidden="1">1</definedName>
    <definedName name="solver_rhs4" localSheetId="2" hidden="1">1</definedName>
    <definedName name="solver_rhs4" localSheetId="1" hidden="1">1</definedName>
    <definedName name="solver_rhs5" localSheetId="2" hidden="1">1</definedName>
    <definedName name="solver_rhs5" localSheetId="1" hidden="1">1</definedName>
    <definedName name="solver_rlx" localSheetId="2" hidden="1">2</definedName>
    <definedName name="solver_rlx" localSheetId="1" hidden="1">2</definedName>
    <definedName name="solver_rsd" localSheetId="2" hidden="1">0</definedName>
    <definedName name="solver_rsd" localSheetId="1" hidden="1">0</definedName>
    <definedName name="solver_scl" localSheetId="2" hidden="1">2</definedName>
    <definedName name="solver_scl" localSheetId="1" hidden="1">2</definedName>
    <definedName name="solver_sho" localSheetId="2" hidden="1">2</definedName>
    <definedName name="solver_sho" localSheetId="1" hidden="1">2</definedName>
    <definedName name="solver_ssz" localSheetId="2" hidden="1">100</definedName>
    <definedName name="solver_ssz" localSheetId="1" hidden="1">100</definedName>
    <definedName name="solver_tim" localSheetId="2" hidden="1">2147483647</definedName>
    <definedName name="solver_tim" localSheetId="1" hidden="1">2147483647</definedName>
    <definedName name="solver_tol" localSheetId="2" hidden="1">0.01</definedName>
    <definedName name="solver_tol" localSheetId="1" hidden="1">0.01</definedName>
    <definedName name="solver_typ" localSheetId="2" hidden="1">3</definedName>
    <definedName name="solver_typ" localSheetId="1" hidden="1">3</definedName>
    <definedName name="solver_val" localSheetId="2" hidden="1">1</definedName>
    <definedName name="solver_val" localSheetId="1" hidden="1">1</definedName>
    <definedName name="solver_ver" localSheetId="2" hidden="1">3</definedName>
    <definedName name="solver_ver" localSheetId="1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" i="10" l="1"/>
  <c r="P3" i="10"/>
  <c r="P4" i="10"/>
  <c r="P5" i="10"/>
  <c r="P6" i="10"/>
  <c r="P7" i="10"/>
  <c r="P8" i="10"/>
  <c r="P9" i="10"/>
  <c r="P10" i="10"/>
  <c r="P11" i="10"/>
  <c r="P12" i="10"/>
  <c r="P13" i="10"/>
  <c r="O2" i="12"/>
  <c r="O3" i="12"/>
  <c r="O4" i="12"/>
  <c r="O5" i="12"/>
  <c r="O6" i="12"/>
  <c r="O7" i="12"/>
  <c r="O8" i="12"/>
  <c r="O9" i="12"/>
  <c r="O10" i="12"/>
  <c r="O11" i="12"/>
  <c r="O12" i="12"/>
  <c r="O13" i="12"/>
  <c r="O14" i="12"/>
  <c r="O15" i="12"/>
  <c r="O16" i="12"/>
  <c r="O17" i="12"/>
  <c r="O18" i="12"/>
  <c r="O19" i="12"/>
  <c r="O20" i="12"/>
  <c r="O21" i="12"/>
  <c r="O22" i="12"/>
  <c r="O23" i="12"/>
  <c r="O24" i="12"/>
  <c r="O25" i="12"/>
  <c r="O26" i="12"/>
  <c r="O27" i="12"/>
  <c r="O28" i="12"/>
  <c r="O29" i="12"/>
  <c r="O30" i="12"/>
  <c r="O31" i="12"/>
  <c r="O32" i="12"/>
  <c r="O33" i="12"/>
  <c r="O34" i="12"/>
  <c r="O35" i="12"/>
  <c r="O36" i="12"/>
  <c r="O37" i="12"/>
  <c r="O38" i="12"/>
  <c r="O39" i="12"/>
  <c r="O40" i="12"/>
  <c r="O41" i="12"/>
  <c r="O42" i="12"/>
  <c r="O43" i="12"/>
  <c r="O44" i="12"/>
  <c r="O45" i="12"/>
  <c r="O46" i="12"/>
  <c r="O47" i="12"/>
  <c r="O48" i="12"/>
  <c r="O49" i="12"/>
  <c r="O50" i="12"/>
  <c r="O51" i="12"/>
  <c r="O52" i="12"/>
  <c r="O53" i="12"/>
  <c r="O54" i="12"/>
  <c r="O55" i="12"/>
  <c r="O56" i="12"/>
  <c r="O57" i="12"/>
  <c r="O58" i="12"/>
  <c r="O59" i="12"/>
  <c r="O60" i="12"/>
  <c r="O61" i="12"/>
  <c r="O62" i="12"/>
  <c r="O63" i="12"/>
  <c r="O64" i="12"/>
  <c r="O65" i="12"/>
  <c r="O66" i="12"/>
  <c r="O67" i="12"/>
  <c r="O68" i="12"/>
  <c r="O69" i="12"/>
  <c r="O70" i="12"/>
  <c r="O71" i="12"/>
  <c r="O72" i="12"/>
  <c r="O73" i="12"/>
  <c r="O74" i="12"/>
  <c r="O75" i="12"/>
  <c r="O76" i="12"/>
  <c r="O77" i="12"/>
  <c r="O78" i="12"/>
  <c r="O79" i="12"/>
  <c r="O80" i="12"/>
  <c r="O81" i="12"/>
  <c r="O82" i="12"/>
  <c r="O83" i="12"/>
  <c r="O84" i="12"/>
  <c r="O85" i="12"/>
  <c r="O86" i="12"/>
  <c r="O87" i="12"/>
  <c r="O88" i="12"/>
  <c r="O89" i="12"/>
  <c r="M67" i="12" l="1"/>
  <c r="L67" i="12"/>
  <c r="I67" i="12"/>
  <c r="H67" i="12"/>
  <c r="M66" i="12"/>
  <c r="L66" i="12"/>
  <c r="I66" i="12"/>
  <c r="H66" i="12"/>
  <c r="J66" i="12" s="1"/>
  <c r="M65" i="12"/>
  <c r="L65" i="12"/>
  <c r="N65" i="12" s="1"/>
  <c r="I65" i="12"/>
  <c r="J65" i="12" s="1"/>
  <c r="H65" i="12"/>
  <c r="M64" i="12"/>
  <c r="L64" i="12"/>
  <c r="N64" i="12" s="1"/>
  <c r="I64" i="12"/>
  <c r="H64" i="12"/>
  <c r="J64" i="12" s="1"/>
  <c r="M63" i="12"/>
  <c r="L63" i="12"/>
  <c r="I63" i="12"/>
  <c r="H63" i="12"/>
  <c r="M62" i="12"/>
  <c r="L62" i="12"/>
  <c r="N62" i="12" s="1"/>
  <c r="I62" i="12"/>
  <c r="H62" i="12"/>
  <c r="M61" i="12"/>
  <c r="L61" i="12"/>
  <c r="N61" i="12" s="1"/>
  <c r="I61" i="12"/>
  <c r="H61" i="12"/>
  <c r="M60" i="12"/>
  <c r="L60" i="12"/>
  <c r="I60" i="12"/>
  <c r="H60" i="12"/>
  <c r="J60" i="12" s="1"/>
  <c r="M59" i="12"/>
  <c r="L59" i="12"/>
  <c r="I59" i="12"/>
  <c r="H59" i="12"/>
  <c r="M58" i="12"/>
  <c r="L58" i="12"/>
  <c r="N58" i="12" s="1"/>
  <c r="I58" i="12"/>
  <c r="H58" i="12"/>
  <c r="M57" i="12"/>
  <c r="L57" i="12"/>
  <c r="I57" i="12"/>
  <c r="H57" i="12"/>
  <c r="M23" i="12"/>
  <c r="L23" i="12"/>
  <c r="I23" i="12"/>
  <c r="H23" i="12"/>
  <c r="M22" i="12"/>
  <c r="L22" i="12"/>
  <c r="I22" i="12"/>
  <c r="H22" i="12"/>
  <c r="J22" i="12" s="1"/>
  <c r="M21" i="12"/>
  <c r="L21" i="12"/>
  <c r="I21" i="12"/>
  <c r="H21" i="12"/>
  <c r="M20" i="12"/>
  <c r="L20" i="12"/>
  <c r="N20" i="12" s="1"/>
  <c r="I20" i="12"/>
  <c r="H20" i="12"/>
  <c r="M19" i="12"/>
  <c r="L19" i="12"/>
  <c r="I19" i="12"/>
  <c r="H19" i="12"/>
  <c r="J19" i="12" s="1"/>
  <c r="M18" i="12"/>
  <c r="L18" i="12"/>
  <c r="I18" i="12"/>
  <c r="H18" i="12"/>
  <c r="M17" i="12"/>
  <c r="L17" i="12"/>
  <c r="I17" i="12"/>
  <c r="H17" i="12"/>
  <c r="M16" i="12"/>
  <c r="L16" i="12"/>
  <c r="I16" i="12"/>
  <c r="H16" i="12"/>
  <c r="M15" i="12"/>
  <c r="L15" i="12"/>
  <c r="I15" i="12"/>
  <c r="H15" i="12"/>
  <c r="M14" i="12"/>
  <c r="L14" i="12"/>
  <c r="N14" i="12" s="1"/>
  <c r="I14" i="12"/>
  <c r="H14" i="12"/>
  <c r="M13" i="12"/>
  <c r="L13" i="12"/>
  <c r="I13" i="12"/>
  <c r="H13" i="12"/>
  <c r="J13" i="12" s="1"/>
  <c r="T13" i="13"/>
  <c r="H41" i="13"/>
  <c r="H19" i="13"/>
  <c r="P12" i="13"/>
  <c r="P13" i="13" s="1"/>
  <c r="H43" i="13" s="1"/>
  <c r="T7" i="13"/>
  <c r="H36" i="13"/>
  <c r="H37" i="13" s="1"/>
  <c r="F13" i="10"/>
  <c r="I13" i="10"/>
  <c r="J13" i="10"/>
  <c r="M13" i="10"/>
  <c r="N13" i="10"/>
  <c r="F12" i="10"/>
  <c r="I12" i="10"/>
  <c r="J12" i="10"/>
  <c r="M12" i="10"/>
  <c r="O12" i="10" s="1"/>
  <c r="N12" i="10"/>
  <c r="J58" i="12" l="1"/>
  <c r="N15" i="12"/>
  <c r="N21" i="12"/>
  <c r="N57" i="12"/>
  <c r="N60" i="12"/>
  <c r="N66" i="12"/>
  <c r="J62" i="12"/>
  <c r="N59" i="12"/>
  <c r="N18" i="12"/>
  <c r="J18" i="12"/>
  <c r="J14" i="12"/>
  <c r="J67" i="12"/>
  <c r="N67" i="12"/>
  <c r="J63" i="12"/>
  <c r="N63" i="12"/>
  <c r="J61" i="12"/>
  <c r="J59" i="12"/>
  <c r="J57" i="12"/>
  <c r="N13" i="12"/>
  <c r="N16" i="12"/>
  <c r="N19" i="12"/>
  <c r="N22" i="12"/>
  <c r="J23" i="12"/>
  <c r="J15" i="12"/>
  <c r="J21" i="12"/>
  <c r="J16" i="12"/>
  <c r="N23" i="12"/>
  <c r="J20" i="12"/>
  <c r="J17" i="12"/>
  <c r="N17" i="12"/>
  <c r="H42" i="13"/>
  <c r="O13" i="10"/>
  <c r="K13" i="10"/>
  <c r="K12" i="10"/>
  <c r="B9" i="11" a="1"/>
  <c r="B9" i="11" s="1"/>
  <c r="C4" i="11" s="1"/>
  <c r="B10" i="11" a="1"/>
  <c r="B10" i="11" s="1"/>
  <c r="F2" i="10"/>
  <c r="F3" i="10"/>
  <c r="F4" i="10"/>
  <c r="F5" i="10"/>
  <c r="F6" i="10"/>
  <c r="F7" i="10"/>
  <c r="F8" i="10"/>
  <c r="F9" i="10"/>
  <c r="F10" i="10"/>
  <c r="F11" i="10"/>
  <c r="B12" i="11" l="1"/>
  <c r="B11" i="11"/>
  <c r="I10" i="10"/>
  <c r="J10" i="10"/>
  <c r="M10" i="10"/>
  <c r="N10" i="10"/>
  <c r="J8" i="10"/>
  <c r="I8" i="10"/>
  <c r="M8" i="10"/>
  <c r="N8" i="10"/>
  <c r="I6" i="10"/>
  <c r="J6" i="10"/>
  <c r="M6" i="10"/>
  <c r="N6" i="10"/>
  <c r="H87" i="12"/>
  <c r="I87" i="12"/>
  <c r="L87" i="12"/>
  <c r="M87" i="12"/>
  <c r="H85" i="12"/>
  <c r="I85" i="12"/>
  <c r="L85" i="12"/>
  <c r="M85" i="12"/>
  <c r="H83" i="12"/>
  <c r="I83" i="12"/>
  <c r="L83" i="12"/>
  <c r="M83" i="12"/>
  <c r="H43" i="12"/>
  <c r="I43" i="12"/>
  <c r="L43" i="12"/>
  <c r="M43" i="12"/>
  <c r="H41" i="12"/>
  <c r="I41" i="12"/>
  <c r="L41" i="12"/>
  <c r="M41" i="12"/>
  <c r="H39" i="12"/>
  <c r="I39" i="12"/>
  <c r="L39" i="12"/>
  <c r="M39" i="12"/>
  <c r="H76" i="12"/>
  <c r="I76" i="12"/>
  <c r="L76" i="12"/>
  <c r="M76" i="12"/>
  <c r="H74" i="12"/>
  <c r="I74" i="12"/>
  <c r="L74" i="12"/>
  <c r="M74" i="12"/>
  <c r="H32" i="12"/>
  <c r="I32" i="12"/>
  <c r="L32" i="12"/>
  <c r="M32" i="12"/>
  <c r="H30" i="12"/>
  <c r="I30" i="12"/>
  <c r="L30" i="12"/>
  <c r="M30" i="12"/>
  <c r="H54" i="12"/>
  <c r="I54" i="12"/>
  <c r="L54" i="12"/>
  <c r="M54" i="12"/>
  <c r="H52" i="12"/>
  <c r="I52" i="12"/>
  <c r="L52" i="12"/>
  <c r="M52" i="12"/>
  <c r="H50" i="12"/>
  <c r="I50" i="12"/>
  <c r="L50" i="12"/>
  <c r="M50" i="12"/>
  <c r="H10" i="12"/>
  <c r="I10" i="12"/>
  <c r="L10" i="12"/>
  <c r="M10" i="12"/>
  <c r="H8" i="12"/>
  <c r="I8" i="12"/>
  <c r="L8" i="12"/>
  <c r="M8" i="12"/>
  <c r="H6" i="12"/>
  <c r="I6" i="12"/>
  <c r="L6" i="12"/>
  <c r="M6" i="12"/>
  <c r="B14" i="11" l="1"/>
  <c r="B13" i="11"/>
  <c r="O8" i="10"/>
  <c r="O10" i="10"/>
  <c r="N85" i="12"/>
  <c r="N76" i="12"/>
  <c r="N83" i="12"/>
  <c r="N87" i="12"/>
  <c r="K10" i="10"/>
  <c r="K6" i="10"/>
  <c r="J87" i="12"/>
  <c r="K8" i="10"/>
  <c r="O6" i="10"/>
  <c r="J85" i="12"/>
  <c r="J83" i="12"/>
  <c r="N39" i="12"/>
  <c r="J43" i="12"/>
  <c r="N30" i="12"/>
  <c r="N41" i="12"/>
  <c r="N54" i="12"/>
  <c r="N32" i="12"/>
  <c r="N74" i="12"/>
  <c r="N43" i="12"/>
  <c r="J41" i="12"/>
  <c r="J39" i="12"/>
  <c r="J76" i="12"/>
  <c r="J74" i="12"/>
  <c r="N52" i="12"/>
  <c r="J54" i="12"/>
  <c r="J32" i="12"/>
  <c r="J30" i="12"/>
  <c r="J52" i="12"/>
  <c r="N50" i="12"/>
  <c r="J50" i="12"/>
  <c r="N6" i="12"/>
  <c r="J6" i="12"/>
  <c r="J10" i="12"/>
  <c r="N10" i="12"/>
  <c r="N8" i="12"/>
  <c r="J8" i="12"/>
  <c r="H46" i="12"/>
  <c r="I46" i="12"/>
  <c r="L46" i="12"/>
  <c r="M46" i="12"/>
  <c r="H47" i="12"/>
  <c r="I47" i="12"/>
  <c r="L47" i="12"/>
  <c r="M47" i="12"/>
  <c r="H48" i="12"/>
  <c r="I48" i="12"/>
  <c r="L48" i="12"/>
  <c r="M48" i="12"/>
  <c r="H49" i="12"/>
  <c r="I49" i="12"/>
  <c r="L49" i="12"/>
  <c r="M49" i="12"/>
  <c r="H51" i="12"/>
  <c r="I51" i="12"/>
  <c r="L51" i="12"/>
  <c r="M51" i="12"/>
  <c r="H53" i="12"/>
  <c r="I53" i="12"/>
  <c r="L53" i="12"/>
  <c r="M53" i="12"/>
  <c r="H55" i="12"/>
  <c r="I55" i="12"/>
  <c r="L55" i="12"/>
  <c r="M55" i="12"/>
  <c r="H56" i="12"/>
  <c r="I56" i="12"/>
  <c r="L56" i="12"/>
  <c r="M56" i="12"/>
  <c r="H68" i="12"/>
  <c r="I68" i="12"/>
  <c r="L68" i="12"/>
  <c r="M68" i="12"/>
  <c r="H69" i="12"/>
  <c r="I69" i="12"/>
  <c r="L69" i="12"/>
  <c r="M69" i="12"/>
  <c r="H70" i="12"/>
  <c r="I70" i="12"/>
  <c r="L70" i="12"/>
  <c r="M70" i="12"/>
  <c r="H71" i="12"/>
  <c r="I71" i="12"/>
  <c r="L71" i="12"/>
  <c r="M71" i="12"/>
  <c r="H72" i="12"/>
  <c r="I72" i="12"/>
  <c r="L72" i="12"/>
  <c r="M72" i="12"/>
  <c r="H73" i="12"/>
  <c r="I73" i="12"/>
  <c r="L73" i="12"/>
  <c r="M73" i="12"/>
  <c r="H75" i="12"/>
  <c r="I75" i="12"/>
  <c r="L75" i="12"/>
  <c r="M75" i="12"/>
  <c r="H77" i="12"/>
  <c r="I77" i="12"/>
  <c r="L77" i="12"/>
  <c r="M77" i="12"/>
  <c r="H78" i="12"/>
  <c r="I78" i="12"/>
  <c r="L78" i="12"/>
  <c r="M78" i="12"/>
  <c r="H79" i="12"/>
  <c r="I79" i="12"/>
  <c r="L79" i="12"/>
  <c r="M79" i="12"/>
  <c r="H80" i="12"/>
  <c r="I80" i="12"/>
  <c r="L80" i="12"/>
  <c r="M80" i="12"/>
  <c r="H81" i="12"/>
  <c r="I81" i="12"/>
  <c r="L81" i="12"/>
  <c r="M81" i="12"/>
  <c r="H82" i="12"/>
  <c r="I82" i="12"/>
  <c r="L82" i="12"/>
  <c r="M82" i="12"/>
  <c r="H84" i="12"/>
  <c r="I84" i="12"/>
  <c r="L84" i="12"/>
  <c r="M84" i="12"/>
  <c r="H86" i="12"/>
  <c r="I86" i="12"/>
  <c r="L86" i="12"/>
  <c r="M86" i="12"/>
  <c r="H88" i="12"/>
  <c r="I88" i="12"/>
  <c r="L88" i="12"/>
  <c r="M88" i="12"/>
  <c r="H89" i="12"/>
  <c r="I89" i="12"/>
  <c r="L89" i="12"/>
  <c r="M89" i="12"/>
  <c r="H2" i="12"/>
  <c r="H3" i="12"/>
  <c r="H4" i="12"/>
  <c r="H5" i="12"/>
  <c r="H7" i="12"/>
  <c r="H9" i="12"/>
  <c r="H11" i="12"/>
  <c r="H12" i="12"/>
  <c r="H24" i="12"/>
  <c r="H25" i="12"/>
  <c r="H26" i="12"/>
  <c r="H27" i="12"/>
  <c r="H28" i="12"/>
  <c r="H29" i="12"/>
  <c r="H31" i="12"/>
  <c r="H33" i="12"/>
  <c r="H34" i="12"/>
  <c r="H35" i="12"/>
  <c r="H36" i="12"/>
  <c r="H37" i="12"/>
  <c r="H38" i="12"/>
  <c r="H40" i="12"/>
  <c r="H42" i="12"/>
  <c r="H44" i="12"/>
  <c r="H45" i="12"/>
  <c r="I2" i="12"/>
  <c r="I3" i="12"/>
  <c r="I4" i="12"/>
  <c r="I5" i="12"/>
  <c r="I7" i="12"/>
  <c r="I9" i="12"/>
  <c r="I11" i="12"/>
  <c r="I12" i="12"/>
  <c r="I24" i="12"/>
  <c r="I25" i="12"/>
  <c r="I26" i="12"/>
  <c r="I27" i="12"/>
  <c r="I28" i="12"/>
  <c r="I29" i="12"/>
  <c r="I31" i="12"/>
  <c r="I33" i="12"/>
  <c r="I34" i="12"/>
  <c r="I35" i="12"/>
  <c r="I36" i="12"/>
  <c r="I37" i="12"/>
  <c r="I38" i="12"/>
  <c r="I40" i="12"/>
  <c r="I42" i="12"/>
  <c r="I44" i="12"/>
  <c r="I45" i="12"/>
  <c r="L2" i="12"/>
  <c r="L3" i="12"/>
  <c r="L4" i="12"/>
  <c r="L5" i="12"/>
  <c r="L7" i="12"/>
  <c r="L9" i="12"/>
  <c r="L11" i="12"/>
  <c r="L12" i="12"/>
  <c r="L24" i="12"/>
  <c r="L25" i="12"/>
  <c r="L26" i="12"/>
  <c r="L27" i="12"/>
  <c r="L28" i="12"/>
  <c r="L29" i="12"/>
  <c r="L31" i="12"/>
  <c r="L33" i="12"/>
  <c r="L34" i="12"/>
  <c r="L35" i="12"/>
  <c r="L36" i="12"/>
  <c r="L37" i="12"/>
  <c r="L38" i="12"/>
  <c r="L40" i="12"/>
  <c r="L42" i="12"/>
  <c r="L44" i="12"/>
  <c r="L45" i="12"/>
  <c r="M2" i="12"/>
  <c r="M3" i="12"/>
  <c r="M4" i="12"/>
  <c r="M5" i="12"/>
  <c r="M7" i="12"/>
  <c r="M9" i="12"/>
  <c r="M11" i="12"/>
  <c r="M12" i="12"/>
  <c r="M24" i="12"/>
  <c r="M25" i="12"/>
  <c r="M26" i="12"/>
  <c r="M27" i="12"/>
  <c r="M28" i="12"/>
  <c r="M29" i="12"/>
  <c r="M31" i="12"/>
  <c r="M33" i="12"/>
  <c r="M34" i="12"/>
  <c r="M35" i="12"/>
  <c r="M36" i="12"/>
  <c r="M37" i="12"/>
  <c r="M38" i="12"/>
  <c r="M40" i="12"/>
  <c r="M42" i="12"/>
  <c r="M44" i="12"/>
  <c r="M45" i="12"/>
  <c r="C13" i="11" l="1"/>
  <c r="C14" i="11"/>
  <c r="J40" i="12"/>
  <c r="J29" i="12"/>
  <c r="J12" i="12"/>
  <c r="N27" i="12"/>
  <c r="J42" i="12"/>
  <c r="J31" i="12"/>
  <c r="J2" i="12"/>
  <c r="N89" i="12"/>
  <c r="N40" i="12"/>
  <c r="N12" i="12"/>
  <c r="N29" i="12"/>
  <c r="N80" i="12"/>
  <c r="N70" i="12"/>
  <c r="N68" i="12"/>
  <c r="N55" i="12"/>
  <c r="N51" i="12"/>
  <c r="N46" i="12"/>
  <c r="J36" i="12"/>
  <c r="N34" i="12"/>
  <c r="N24" i="12"/>
  <c r="N4" i="12"/>
  <c r="J47" i="12"/>
  <c r="N45" i="12"/>
  <c r="N28" i="12"/>
  <c r="N11" i="12"/>
  <c r="J26" i="12"/>
  <c r="N69" i="12"/>
  <c r="N49" i="12"/>
  <c r="N47" i="12"/>
  <c r="N37" i="12"/>
  <c r="N9" i="12"/>
  <c r="J35" i="12"/>
  <c r="J5" i="12"/>
  <c r="J25" i="12"/>
  <c r="J7" i="12"/>
  <c r="J86" i="12"/>
  <c r="J55" i="12"/>
  <c r="J48" i="12"/>
  <c r="N38" i="12"/>
  <c r="J72" i="12"/>
  <c r="J38" i="12"/>
  <c r="J28" i="12"/>
  <c r="J11" i="12"/>
  <c r="J79" i="12"/>
  <c r="J69" i="12"/>
  <c r="J89" i="12"/>
  <c r="N36" i="12"/>
  <c r="N26" i="12"/>
  <c r="N7" i="12"/>
  <c r="N42" i="12"/>
  <c r="N31" i="12"/>
  <c r="N2" i="12"/>
  <c r="J45" i="12"/>
  <c r="J34" i="12"/>
  <c r="J24" i="12"/>
  <c r="J4" i="12"/>
  <c r="N79" i="12"/>
  <c r="N3" i="12"/>
  <c r="J84" i="12"/>
  <c r="J73" i="12"/>
  <c r="J56" i="12"/>
  <c r="N33" i="12"/>
  <c r="N78" i="12"/>
  <c r="N44" i="12"/>
  <c r="J37" i="12"/>
  <c r="J27" i="12"/>
  <c r="J9" i="12"/>
  <c r="J44" i="12"/>
  <c r="J33" i="12"/>
  <c r="J3" i="12"/>
  <c r="N35" i="12"/>
  <c r="N25" i="12"/>
  <c r="N5" i="12"/>
  <c r="N75" i="12"/>
  <c r="N72" i="12"/>
  <c r="N84" i="12"/>
  <c r="N48" i="12"/>
  <c r="N73" i="12"/>
  <c r="N86" i="12"/>
  <c r="N82" i="12"/>
  <c r="N56" i="12"/>
  <c r="J78" i="12"/>
  <c r="J75" i="12"/>
  <c r="J49" i="12"/>
  <c r="J68" i="12"/>
  <c r="J82" i="12"/>
  <c r="N88" i="12"/>
  <c r="N77" i="12"/>
  <c r="J88" i="12"/>
  <c r="J77" i="12"/>
  <c r="J80" i="12"/>
  <c r="J70" i="12"/>
  <c r="J51" i="12"/>
  <c r="N81" i="12"/>
  <c r="N71" i="12"/>
  <c r="N53" i="12"/>
  <c r="J81" i="12"/>
  <c r="J71" i="12"/>
  <c r="J53" i="12"/>
  <c r="J46" i="12"/>
  <c r="K3" i="3"/>
  <c r="K4" i="3"/>
  <c r="K5" i="3"/>
  <c r="K6" i="3"/>
  <c r="K7" i="3"/>
  <c r="K8" i="3"/>
  <c r="K9" i="3"/>
  <c r="K10" i="3"/>
  <c r="K11" i="3"/>
  <c r="K12" i="3"/>
  <c r="K13" i="3"/>
  <c r="K14" i="3"/>
  <c r="K2" i="3"/>
  <c r="N2" i="10" l="1"/>
  <c r="N3" i="10"/>
  <c r="N4" i="10"/>
  <c r="N5" i="10"/>
  <c r="N7" i="10"/>
  <c r="N9" i="10"/>
  <c r="N11" i="10"/>
  <c r="M2" i="10"/>
  <c r="M3" i="10"/>
  <c r="M4" i="10"/>
  <c r="M5" i="10"/>
  <c r="M7" i="10"/>
  <c r="M9" i="10"/>
  <c r="M11" i="10"/>
  <c r="J5" i="10"/>
  <c r="J3" i="10"/>
  <c r="J4" i="10"/>
  <c r="I4" i="10"/>
  <c r="I3" i="10"/>
  <c r="I7" i="10"/>
  <c r="I9" i="10"/>
  <c r="J11" i="10"/>
  <c r="I2" i="10"/>
  <c r="O11" i="10" l="1"/>
  <c r="O7" i="10"/>
  <c r="O3" i="10"/>
  <c r="O2" i="10"/>
  <c r="O4" i="10"/>
  <c r="J2" i="10"/>
  <c r="K2" i="10" s="1"/>
  <c r="I11" i="10"/>
  <c r="K11" i="10" s="1"/>
  <c r="J9" i="10"/>
  <c r="K9" i="10" s="1"/>
  <c r="J7" i="10"/>
  <c r="K7" i="10" s="1"/>
  <c r="I5" i="10"/>
  <c r="K5" i="10" s="1"/>
  <c r="K4" i="10"/>
  <c r="K3" i="10"/>
  <c r="O5" i="10"/>
  <c r="O9" i="10"/>
  <c r="H41" i="9"/>
  <c r="H41" i="8"/>
  <c r="H41" i="4"/>
  <c r="H19" i="9" l="1"/>
  <c r="T13" i="9"/>
  <c r="P12" i="9"/>
  <c r="T7" i="9"/>
  <c r="H5" i="9"/>
  <c r="H36" i="9" s="1"/>
  <c r="H37" i="9" s="1"/>
  <c r="H19" i="8"/>
  <c r="T13" i="8"/>
  <c r="P12" i="8"/>
  <c r="T7" i="8"/>
  <c r="H5" i="8"/>
  <c r="H36" i="8" s="1"/>
  <c r="H37" i="8" s="1"/>
  <c r="H5" i="4"/>
  <c r="P13" i="9" l="1"/>
  <c r="H43" i="9" s="1"/>
  <c r="H42" i="9"/>
  <c r="P13" i="8"/>
  <c r="H43" i="8" s="1"/>
  <c r="H42" i="8"/>
  <c r="H19" i="4" l="1"/>
  <c r="T7" i="4"/>
  <c r="P12" i="4"/>
  <c r="P13" i="4" l="1"/>
  <c r="H43" i="4" s="1"/>
  <c r="H42" i="4"/>
  <c r="E5" i="3"/>
  <c r="C5" i="3"/>
  <c r="H36" i="4" l="1"/>
  <c r="H37" i="4" s="1"/>
  <c r="T13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<sst xmlns="http://schemas.openxmlformats.org/spreadsheetml/2006/main" count="674" uniqueCount="104">
  <si>
    <r>
      <t>N</t>
    </r>
    <r>
      <rPr>
        <vertAlign val="subscript"/>
        <sz val="11"/>
        <color theme="1"/>
        <rFont val="Calibri"/>
        <family val="2"/>
        <scheme val="minor"/>
      </rPr>
      <t>p</t>
    </r>
  </si>
  <si>
    <t>&gt;</t>
  </si>
  <si>
    <r>
      <t>0,8 . N</t>
    </r>
    <r>
      <rPr>
        <vertAlign val="subscript"/>
        <sz val="11"/>
        <color theme="1"/>
        <rFont val="Calibri"/>
        <family val="2"/>
        <scheme val="minor"/>
      </rPr>
      <t>Sd</t>
    </r>
    <r>
      <rPr>
        <sz val="11"/>
        <color theme="1"/>
        <rFont val="Calibri"/>
        <family val="2"/>
        <scheme val="minor"/>
      </rPr>
      <t xml:space="preserve"> . </t>
    </r>
    <r>
      <rPr>
        <sz val="11"/>
        <color theme="1"/>
        <rFont val="Calibri"/>
        <family val="2"/>
      </rPr>
      <t>ɣ</t>
    </r>
    <r>
      <rPr>
        <vertAlign val="subscript"/>
        <sz val="11"/>
        <color theme="1"/>
        <rFont val="Calibri"/>
        <family val="2"/>
      </rPr>
      <t>M</t>
    </r>
    <r>
      <rPr>
        <sz val="11"/>
        <color theme="1"/>
        <rFont val="Calibri"/>
        <family val="2"/>
      </rPr>
      <t xml:space="preserve"> . 1/β</t>
    </r>
  </si>
  <si>
    <r>
      <t>N</t>
    </r>
    <r>
      <rPr>
        <vertAlign val="subscript"/>
        <sz val="11"/>
        <color theme="1"/>
        <rFont val="Calibri"/>
        <family val="2"/>
        <scheme val="minor"/>
      </rPr>
      <t>Sd</t>
    </r>
  </si>
  <si>
    <t>=</t>
  </si>
  <si>
    <t>kN</t>
  </si>
  <si>
    <r>
      <rPr>
        <sz val="11"/>
        <color theme="1"/>
        <rFont val="Calibri"/>
        <family val="2"/>
      </rPr>
      <t>ɣ</t>
    </r>
    <r>
      <rPr>
        <vertAlign val="subscript"/>
        <sz val="11"/>
        <color theme="1"/>
        <rFont val="Calibri"/>
        <family val="2"/>
      </rPr>
      <t>M</t>
    </r>
  </si>
  <si>
    <t>β</t>
  </si>
  <si>
    <t>ijsaangroei</t>
  </si>
  <si>
    <t>armatuur</t>
  </si>
  <si>
    <t>Permanent</t>
  </si>
  <si>
    <r>
      <t>F</t>
    </r>
    <r>
      <rPr>
        <vertAlign val="subscript"/>
        <sz val="11"/>
        <color theme="1"/>
        <rFont val="Calibri"/>
        <family val="2"/>
        <scheme val="minor"/>
      </rPr>
      <t>armatuur</t>
    </r>
  </si>
  <si>
    <t>kN/m</t>
  </si>
  <si>
    <t>eigen gewicht</t>
  </si>
  <si>
    <r>
      <t>q</t>
    </r>
    <r>
      <rPr>
        <vertAlign val="subscript"/>
        <sz val="11"/>
        <color theme="1"/>
        <rFont val="Calibri"/>
        <family val="2"/>
        <scheme val="minor"/>
      </rPr>
      <t>spandraad</t>
    </r>
  </si>
  <si>
    <t>m²</t>
  </si>
  <si>
    <t>Oppervlakte</t>
  </si>
  <si>
    <t>Type armatuur</t>
  </si>
  <si>
    <t>lengte</t>
  </si>
  <si>
    <t>ISO 12494</t>
  </si>
  <si>
    <t>Dichtheid ijs</t>
  </si>
  <si>
    <t>kg/m³</t>
  </si>
  <si>
    <t>R1</t>
  </si>
  <si>
    <t xml:space="preserve">kabel </t>
  </si>
  <si>
    <t>mm</t>
  </si>
  <si>
    <t>L</t>
  </si>
  <si>
    <t>m</t>
  </si>
  <si>
    <t>kg/m</t>
  </si>
  <si>
    <t>D</t>
  </si>
  <si>
    <t>q ijs</t>
  </si>
  <si>
    <t>A</t>
  </si>
  <si>
    <t>I</t>
  </si>
  <si>
    <t>m³</t>
  </si>
  <si>
    <t>F ijs</t>
  </si>
  <si>
    <t>Wind</t>
  </si>
  <si>
    <t>qp(z)</t>
  </si>
  <si>
    <t>kN/m²</t>
  </si>
  <si>
    <t>zg &gt; b/2</t>
  </si>
  <si>
    <t>cf,z</t>
  </si>
  <si>
    <t>cf,x</t>
  </si>
  <si>
    <t>kabel</t>
  </si>
  <si>
    <t>b</t>
  </si>
  <si>
    <t>q wind</t>
  </si>
  <si>
    <t>Aref</t>
  </si>
  <si>
    <t>F wind</t>
  </si>
  <si>
    <t>cf</t>
  </si>
  <si>
    <t>Windgebied</t>
  </si>
  <si>
    <t>II</t>
  </si>
  <si>
    <t>Bebouwd</t>
  </si>
  <si>
    <r>
      <t>q</t>
    </r>
    <r>
      <rPr>
        <vertAlign val="subscript"/>
        <sz val="11"/>
        <color theme="1"/>
        <rFont val="Calibri"/>
        <family val="2"/>
        <scheme val="minor"/>
      </rPr>
      <t>p(z)</t>
    </r>
  </si>
  <si>
    <t>Ijsaangroei</t>
  </si>
  <si>
    <t>(aanname)</t>
  </si>
  <si>
    <r>
      <t>q</t>
    </r>
    <r>
      <rPr>
        <vertAlign val="subscript"/>
        <sz val="11"/>
        <color theme="1"/>
        <rFont val="Calibri"/>
        <family val="2"/>
        <scheme val="minor"/>
      </rPr>
      <t xml:space="preserve"> ijs</t>
    </r>
  </si>
  <si>
    <r>
      <t>F</t>
    </r>
    <r>
      <rPr>
        <vertAlign val="subscript"/>
        <sz val="11"/>
        <color theme="1"/>
        <rFont val="Calibri"/>
        <family val="2"/>
        <scheme val="minor"/>
      </rPr>
      <t xml:space="preserve"> wind</t>
    </r>
  </si>
  <si>
    <r>
      <t>A</t>
    </r>
    <r>
      <rPr>
        <vertAlign val="subscript"/>
        <sz val="11"/>
        <color theme="1"/>
        <rFont val="Calibri"/>
        <family val="2"/>
        <scheme val="minor"/>
      </rPr>
      <t>ref</t>
    </r>
  </si>
  <si>
    <r>
      <t>c</t>
    </r>
    <r>
      <rPr>
        <vertAlign val="subscript"/>
        <sz val="11"/>
        <color theme="1"/>
        <rFont val="Calibri"/>
        <family val="2"/>
        <scheme val="minor"/>
      </rPr>
      <t>f,x</t>
    </r>
  </si>
  <si>
    <r>
      <t>c</t>
    </r>
    <r>
      <rPr>
        <vertAlign val="subscript"/>
        <sz val="11"/>
        <color theme="1"/>
        <rFont val="Calibri"/>
        <family val="2"/>
        <scheme val="minor"/>
      </rPr>
      <t>f,z</t>
    </r>
  </si>
  <si>
    <r>
      <t>F</t>
    </r>
    <r>
      <rPr>
        <vertAlign val="subscript"/>
        <sz val="11"/>
        <color theme="1"/>
        <rFont val="Calibri"/>
        <family val="2"/>
        <scheme val="minor"/>
      </rPr>
      <t xml:space="preserve"> ijs</t>
    </r>
  </si>
  <si>
    <r>
      <t>c</t>
    </r>
    <r>
      <rPr>
        <vertAlign val="subscript"/>
        <sz val="11"/>
        <color theme="1"/>
        <rFont val="Calibri"/>
        <family val="2"/>
        <scheme val="minor"/>
      </rPr>
      <t>f</t>
    </r>
  </si>
  <si>
    <r>
      <t xml:space="preserve">q </t>
    </r>
    <r>
      <rPr>
        <vertAlign val="subscript"/>
        <sz val="11"/>
        <color theme="1"/>
        <rFont val="Calibri"/>
        <family val="2"/>
        <scheme val="minor"/>
      </rPr>
      <t>wind</t>
    </r>
  </si>
  <si>
    <t>Bola55</t>
  </si>
  <si>
    <t>21e eeuw</t>
  </si>
  <si>
    <t>10-40</t>
  </si>
  <si>
    <t>Hahn A11</t>
  </si>
  <si>
    <r>
      <t>21</t>
    </r>
    <r>
      <rPr>
        <vertAlign val="superscript"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 eeuw</t>
    </r>
  </si>
  <si>
    <t>NRd</t>
  </si>
  <si>
    <t>VRd</t>
  </si>
  <si>
    <t>Belastingen overspanning</t>
  </si>
  <si>
    <t>aantal armaturen</t>
  </si>
  <si>
    <r>
      <t xml:space="preserve">u </t>
    </r>
    <r>
      <rPr>
        <vertAlign val="subscript"/>
        <sz val="11"/>
        <color theme="1"/>
        <rFont val="Calibri"/>
        <family val="2"/>
        <scheme val="minor"/>
      </rPr>
      <t>6 mm</t>
    </r>
    <r>
      <rPr>
        <sz val="11"/>
        <color theme="1"/>
        <rFont val="Calibri"/>
        <family val="2"/>
        <scheme val="minor"/>
      </rPr>
      <t xml:space="preserve"> (mm)</t>
    </r>
  </si>
  <si>
    <r>
      <t>N</t>
    </r>
    <r>
      <rPr>
        <vertAlign val="subscript"/>
        <sz val="11"/>
        <color theme="1"/>
        <rFont val="Calibri"/>
        <family val="2"/>
        <scheme val="minor"/>
      </rPr>
      <t>kabel onder</t>
    </r>
    <r>
      <rPr>
        <sz val="11"/>
        <color theme="1"/>
        <rFont val="Calibri"/>
        <family val="2"/>
        <scheme val="minor"/>
      </rPr>
      <t xml:space="preserve"> (kN)</t>
    </r>
  </si>
  <si>
    <r>
      <t>N</t>
    </r>
    <r>
      <rPr>
        <vertAlign val="subscript"/>
        <sz val="11"/>
        <color theme="1"/>
        <rFont val="Calibri"/>
        <family val="2"/>
        <scheme val="minor"/>
      </rPr>
      <t xml:space="preserve">kabel boven </t>
    </r>
    <r>
      <rPr>
        <sz val="11"/>
        <color theme="1"/>
        <rFont val="Calibri"/>
        <family val="2"/>
        <scheme val="minor"/>
      </rPr>
      <t>(kN)</t>
    </r>
  </si>
  <si>
    <t>UC muurplaat 2 ankers</t>
  </si>
  <si>
    <t>UC muurplaat 4 ankers</t>
  </si>
  <si>
    <r>
      <t>V</t>
    </r>
    <r>
      <rPr>
        <vertAlign val="subscript"/>
        <sz val="11"/>
        <color theme="1"/>
        <rFont val="Calibri"/>
        <family val="2"/>
        <scheme val="minor"/>
      </rPr>
      <t>Ed</t>
    </r>
    <r>
      <rPr>
        <sz val="11"/>
        <color theme="1"/>
        <rFont val="Calibri"/>
        <family val="2"/>
        <scheme val="minor"/>
      </rPr>
      <t xml:space="preserve"> muurplaat 4 ankers (kN)</t>
    </r>
  </si>
  <si>
    <r>
      <t>N</t>
    </r>
    <r>
      <rPr>
        <vertAlign val="subscript"/>
        <sz val="11"/>
        <color theme="1"/>
        <rFont val="Calibri"/>
        <family val="2"/>
        <scheme val="minor"/>
      </rPr>
      <t>Ed</t>
    </r>
    <r>
      <rPr>
        <sz val="11"/>
        <color theme="1"/>
        <rFont val="Calibri"/>
        <family val="2"/>
        <scheme val="minor"/>
      </rPr>
      <t xml:space="preserve"> muurplaat 4 ankers (kN)</t>
    </r>
  </si>
  <si>
    <r>
      <t>V</t>
    </r>
    <r>
      <rPr>
        <vertAlign val="subscript"/>
        <sz val="11"/>
        <color theme="1"/>
        <rFont val="Calibri"/>
        <family val="2"/>
        <scheme val="minor"/>
      </rPr>
      <t>Ed</t>
    </r>
    <r>
      <rPr>
        <sz val="11"/>
        <color theme="1"/>
        <rFont val="Calibri"/>
        <family val="2"/>
        <scheme val="minor"/>
      </rPr>
      <t xml:space="preserve"> muurplaat 2 ankers (kN)</t>
    </r>
  </si>
  <si>
    <r>
      <t>N</t>
    </r>
    <r>
      <rPr>
        <vertAlign val="subscript"/>
        <sz val="11"/>
        <color theme="1"/>
        <rFont val="Calibri"/>
        <family val="2"/>
        <scheme val="minor"/>
      </rPr>
      <t xml:space="preserve">Ed </t>
    </r>
    <r>
      <rPr>
        <sz val="11"/>
        <color theme="1"/>
        <rFont val="Calibri"/>
        <family val="2"/>
        <scheme val="minor"/>
      </rPr>
      <t>muurplaat 2 ankers (kN)</t>
    </r>
  </si>
  <si>
    <r>
      <t>N</t>
    </r>
    <r>
      <rPr>
        <vertAlign val="subscript"/>
        <sz val="11"/>
        <color theme="1"/>
        <rFont val="Calibri"/>
        <family val="2"/>
        <scheme val="minor"/>
      </rPr>
      <t>sd</t>
    </r>
    <r>
      <rPr>
        <sz val="11"/>
        <color theme="1"/>
        <rFont val="Calibri"/>
        <family val="2"/>
        <scheme val="minor"/>
      </rPr>
      <t xml:space="preserve"> (kN)</t>
    </r>
  </si>
  <si>
    <r>
      <t>N</t>
    </r>
    <r>
      <rPr>
        <vertAlign val="subscript"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 (kN)</t>
    </r>
  </si>
  <si>
    <t>Lengte overspanning</t>
  </si>
  <si>
    <t>Type armaturen</t>
  </si>
  <si>
    <t>Aantal armaturen</t>
  </si>
  <si>
    <t>Diameter kabel</t>
  </si>
  <si>
    <t>Hoek met de gevel</t>
  </si>
  <si>
    <t>°</t>
  </si>
  <si>
    <t>Normaalkracht kabel</t>
  </si>
  <si>
    <t>Normaalkracht muurplaat</t>
  </si>
  <si>
    <t>Afschuifkracht muurplaat</t>
  </si>
  <si>
    <t>Doorhang kabel</t>
  </si>
  <si>
    <t>diameter kabel</t>
  </si>
  <si>
    <r>
      <t>N</t>
    </r>
    <r>
      <rPr>
        <vertAlign val="subscript"/>
        <sz val="11"/>
        <color theme="1"/>
        <rFont val="Calibri"/>
        <family val="2"/>
        <scheme val="minor"/>
      </rPr>
      <t>kabel</t>
    </r>
    <r>
      <rPr>
        <sz val="11"/>
        <color theme="1"/>
        <rFont val="Calibri"/>
        <family val="2"/>
        <scheme val="minor"/>
      </rPr>
      <t xml:space="preserve"> (kN)</t>
    </r>
  </si>
  <si>
    <t>u (mm)</t>
  </si>
  <si>
    <r>
      <t>N</t>
    </r>
    <r>
      <rPr>
        <vertAlign val="subscript"/>
        <sz val="11"/>
        <color theme="1"/>
        <rFont val="Calibri"/>
        <family val="2"/>
        <scheme val="minor"/>
      </rPr>
      <t>Ed</t>
    </r>
    <r>
      <rPr>
        <sz val="11"/>
        <color theme="1"/>
        <rFont val="Calibri"/>
        <family val="2"/>
        <scheme val="minor"/>
      </rPr>
      <t xml:space="preserve"> muurplaat 2 ankers (kN)</t>
    </r>
  </si>
  <si>
    <t>U.C. muurplaat 2 ankers</t>
  </si>
  <si>
    <t>U.C. muurplaat 4 ankers</t>
  </si>
  <si>
    <t>Type overspanning</t>
  </si>
  <si>
    <r>
      <t>N</t>
    </r>
    <r>
      <rPr>
        <vertAlign val="subscript"/>
        <sz val="11"/>
        <color theme="1"/>
        <rFont val="Calibri"/>
        <family val="2"/>
        <scheme val="minor"/>
      </rPr>
      <t>kabel max</t>
    </r>
    <r>
      <rPr>
        <sz val="11"/>
        <color theme="1"/>
        <rFont val="Calibri"/>
        <family val="2"/>
        <scheme val="minor"/>
      </rPr>
      <t xml:space="preserve"> (kN)</t>
    </r>
  </si>
  <si>
    <t>Ned</t>
  </si>
  <si>
    <t>Ved</t>
  </si>
  <si>
    <t>enkeldraads</t>
  </si>
  <si>
    <t>Bola40</t>
  </si>
  <si>
    <t>maximale hoek muurplaat 2 ankers</t>
  </si>
  <si>
    <t>maximale hoek muurplaat 4 ankers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</si>
</sst>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0\°"/>
    <numFmt numFmtId="165" formatCode="0.000"/>
    <numFmt numFmtId="166" formatCode="0.0"/>
  </numFmts>
  <fonts count="10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/>
    <xf numFmtId="0" fontId="0" fillId="0" borderId="0" xfId="0" quotePrefix="1"/>
    <xf numFmtId="0" fontId="2" fillId="0" borderId="0" xfId="0" applyFont="1"/>
    <xf numFmtId="2" fontId="0" fillId="0" borderId="0" xfId="0" applyNumberFormat="1"/>
    <xf numFmtId="0" fontId="0" fillId="0" borderId="1" xfId="0" applyBorder="1"/>
    <xf numFmtId="165" fontId="0" fillId="0" borderId="0" xfId="0" applyNumberFormat="1"/>
    <xf numFmtId="0" fontId="6" fillId="0" borderId="0" xfId="0" applyFont="1"/>
    <xf numFmtId="1" fontId="0" fillId="0" borderId="0" xfId="0" applyNumberFormat="1"/>
    <xf numFmtId="49" fontId="0" fillId="0" borderId="0" xfId="2" applyNumberFormat="1" applyFont="1"/>
    <xf numFmtId="164" fontId="0" fillId="0" borderId="0" xfId="0" applyNumberFormat="1" applyBorder="1"/>
    <xf numFmtId="2" fontId="2" fillId="0" borderId="0" xfId="1" applyNumberFormat="1" applyBorder="1"/>
    <xf numFmtId="2" fontId="0" fillId="0" borderId="0" xfId="0" applyNumberFormat="1" applyBorder="1"/>
    <xf numFmtId="0" fontId="0" fillId="0" borderId="0" xfId="0" applyAlignment="1">
      <alignment wrapText="1"/>
    </xf>
    <xf numFmtId="166" fontId="0" fillId="0" borderId="0" xfId="0" applyNumberFormat="1"/>
    <xf numFmtId="0" fontId="0" fillId="0" borderId="0" xfId="0" applyAlignment="1">
      <alignment horizontal="right"/>
    </xf>
    <xf numFmtId="2" fontId="2" fillId="0" borderId="0" xfId="1" applyNumberFormat="1" applyFill="1"/>
    <xf numFmtId="0" fontId="8" fillId="0" borderId="0" xfId="0" applyFont="1"/>
    <xf numFmtId="0" fontId="9" fillId="0" borderId="0" xfId="0" applyFont="1" applyFill="1"/>
    <xf numFmtId="164" fontId="0" fillId="0" borderId="0" xfId="0" applyNumberFormat="1"/>
    <xf numFmtId="0" fontId="9" fillId="0" borderId="0" xfId="0" applyFont="1"/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right"/>
      <protection locked="0"/>
    </xf>
  </cellXfs>
  <cellStyles count="3">
    <cellStyle name="Komma" xfId="2" builtinId="3"/>
    <cellStyle name="Standaard" xfId="0" builtinId="0"/>
    <cellStyle name="Standaard 2" xfId="1" xr:uid="{E7E3B096-2498-4791-9370-C9AF38B730FA}"/>
  </cellStyles>
  <dxfs count="34"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64" formatCode="0\°"/>
    </dxf>
    <dxf>
      <numFmt numFmtId="2" formatCode="0.00"/>
    </dxf>
    <dxf>
      <numFmt numFmtId="2" formatCode="0.00"/>
    </dxf>
    <dxf>
      <numFmt numFmtId="2" formatCode="0.00"/>
    </dxf>
    <dxf>
      <numFmt numFmtId="164" formatCode="0\°"/>
    </dxf>
    <dxf>
      <numFmt numFmtId="2" formatCode="0.00"/>
    </dxf>
    <dxf>
      <alignment horizontal="general" vertical="bottom" textRotation="0" wrapText="1" indent="0" justifyLastLine="0" shrinkToFit="0" readingOrder="0"/>
    </dxf>
    <dxf>
      <numFmt numFmtId="2" formatCode="0.00"/>
    </dxf>
    <dxf>
      <numFmt numFmtId="2" formatCode="0.00"/>
    </dxf>
    <dxf>
      <numFmt numFmtId="2" formatCode="0.00"/>
    </dxf>
    <dxf>
      <numFmt numFmtId="164" formatCode="0\°"/>
    </dxf>
    <dxf>
      <numFmt numFmtId="2" formatCode="0.00"/>
    </dxf>
    <dxf>
      <numFmt numFmtId="2" formatCode="0.00"/>
    </dxf>
    <dxf>
      <numFmt numFmtId="2" formatCode="0.00"/>
    </dxf>
    <dxf>
      <numFmt numFmtId="164" formatCode="0\°"/>
    </dxf>
    <dxf>
      <numFmt numFmtId="2" formatCode="0.00"/>
    </dxf>
    <dxf>
      <numFmt numFmtId="2" formatCode="0.00"/>
    </dxf>
    <dxf>
      <numFmt numFmtId="2" formatCode="0.00"/>
    </dxf>
    <dxf>
      <alignment horizontal="general" vertical="bottom" textRotation="0" wrapText="1" indent="0" justifyLastLine="0" shrinkToFit="0" readingOrder="0"/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6770497-7A2D-4517-81FE-D89E1F4D700D}" name="Tabel24" displayName="Tabel24" ref="A1:O89" totalsRowShown="0" headerRowDxfId="11">
  <autoFilter ref="A1:O89" xr:uid="{158A7566-450F-467D-88EB-11700A37CEE5}"/>
  <tableColumns count="15">
    <tableColumn id="1" xr3:uid="{4237CB7B-4026-4141-BCBA-598E8E164F1F}" name="lengte"/>
    <tableColumn id="2" xr3:uid="{7C05AE19-E624-4F87-975C-1CCACB848B3C}" name="armatuur"/>
    <tableColumn id="3" xr3:uid="{478B2ADB-3558-4411-BF86-920DEF5EBEA8}" name="aantal armaturen"/>
    <tableColumn id="24" xr3:uid="{B286DF2C-7010-4B6F-9DE8-E1C80FDA556D}" name="diameter kabel"/>
    <tableColumn id="4" xr3:uid="{3706ACCE-251A-4F67-A68D-D6074F36CBF9}" name="Nkabel (kN)" dataDxfId="10"/>
    <tableColumn id="5" xr3:uid="{343D4340-DB91-4E34-9D34-79888C4FD2DC}" name="u (mm)"/>
    <tableColumn id="8" xr3:uid="{11F44E56-1B73-4B06-BF4E-D04F93C2E5F5}" name="maximale hoek muurplaat 2 ankers" dataDxfId="9"/>
    <tableColumn id="9" xr3:uid="{03B78C71-7558-4F1E-861C-506D500F3A0D}" name="NEd muurplaat 2 ankers (kN)" dataDxfId="8">
      <calculatedColumnFormula>Tabel24[[#This Row],[Nkabel (kN)]]*SIN((Tabel24[[#This Row],[maximale hoek muurplaat 2 ankers]])*PI()/180)</calculatedColumnFormula>
    </tableColumn>
    <tableColumn id="10" xr3:uid="{D5E43EAC-4924-414E-B65F-19CDB78F4D65}" name="VEd muurplaat 2 ankers (kN)" dataDxfId="7">
      <calculatedColumnFormula>Tabel24[[#This Row],[Nkabel (kN)]]*COS((Tabel24[[#This Row],[maximale hoek muurplaat 2 ankers]])*PI()/180)</calculatedColumnFormula>
    </tableColumn>
    <tableColumn id="11" xr3:uid="{E6B8C795-19DE-49F6-9DDC-58DC40CF8BCE}" name="UC muurplaat 2 ankers" dataDxfId="6">
      <calculatedColumnFormula>MAX(((Tabel24[[#This Row],[NEd muurplaat 2 ankers (kN)]]/(Q$2*2))+(Tabel24[[#This Row],[VEd muurplaat 2 ankers (kN)]]/(Q$3*2)))/1.2,Tabel24[[#This Row],[NEd muurplaat 2 ankers (kN)]]/(Q$2*2),Tabel24[[#This Row],[VEd muurplaat 2 ankers (kN)]]/(Q$3*2))</calculatedColumnFormula>
    </tableColumn>
    <tableColumn id="16" xr3:uid="{FE17EFBF-FB8C-4BC8-8198-357E8A036FF5}" name="maximale hoek muurplaat 4 ankers" dataDxfId="5"/>
    <tableColumn id="17" xr3:uid="{E93958CA-56F9-43D5-A27D-A6380431FE69}" name="NEd muurplaat 4 ankers (kN)" dataDxfId="4" dataCellStyle="Standaard 2">
      <calculatedColumnFormula>Tabel24[[#This Row],[Nkabel (kN)]]*SIN((Tabel24[[#This Row],[maximale hoek muurplaat 4 ankers]])*PI()/180)</calculatedColumnFormula>
    </tableColumn>
    <tableColumn id="18" xr3:uid="{C72EE593-11C2-4504-B31D-845A929AA230}" name="VEd muurplaat 4 ankers (kN)" dataDxfId="3">
      <calculatedColumnFormula>Tabel24[[#This Row],[Nkabel (kN)]]*COS((Tabel24[[#This Row],[maximale hoek muurplaat 4 ankers]])*PI()/180)</calculatedColumnFormula>
    </tableColumn>
    <tableColumn id="19" xr3:uid="{03EF8F0E-12C9-4900-A6E5-BFE42D485AAC}" name="UC muurplaat 4 ankers" dataDxfId="2">
      <calculatedColumnFormula>MAX(((Tabel24[[#This Row],[NEd muurplaat 4 ankers (kN)]]/(Q$2*4))+(Tabel24[[#This Row],[VEd muurplaat 4 ankers (kN)]]/(Q$3*4)))/1.2,Tabel24[[#This Row],[NEd muurplaat 4 ankers (kN)]]/(Q$2*4),Tabel24[[#This Row],[VEd muurplaat 4 ankers (kN)]]/(Q$3*4))</calculatedColumnFormula>
    </tableColumn>
    <tableColumn id="6" xr3:uid="{409BDB9A-70EE-4388-9A06-F10875E6F43E}" name="Np (kN)" dataDxfId="1">
      <calculatedColumnFormula>Tabel24[[#This Row],[Nkabel (kN)]]*2.4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1040F95-4100-4C38-A060-312193E5F234}" name="Tabel22" displayName="Tabel22" ref="A1:P13" totalsRowShown="0" headerRowDxfId="23">
  <autoFilter ref="A1:P13" xr:uid="{89A37CD1-0CCA-436A-88E7-44AD23C728F3}"/>
  <tableColumns count="16">
    <tableColumn id="1" xr3:uid="{77D872D2-0FAC-4A15-879F-4FC3FA558191}" name="lengte"/>
    <tableColumn id="2" xr3:uid="{4774D1F6-52C5-438A-ADD4-0FCEA49B1BF7}" name="armatuur"/>
    <tableColumn id="3" xr3:uid="{4BED3188-79B8-4A68-BAF6-98CC94085F98}" name="aantal armaturen"/>
    <tableColumn id="4" xr3:uid="{950C0470-E829-4148-885F-F12AD8F51D89}" name="Nkabel boven (kN)" dataDxfId="22"/>
    <tableColumn id="24" xr3:uid="{7D7F490C-2720-4311-9613-6ACC2DCBDF1C}" name="Nkabel onder (kN)" dataDxfId="21"/>
    <tableColumn id="6" xr3:uid="{CB60257F-C5B5-4A1A-9C39-764B2DE7934B}" name="Nkabel max (kN)" dataDxfId="20">
      <calculatedColumnFormula>MAX(Tabel22[[#This Row],[Nkabel boven (kN)]:[Nkabel onder (kN)]])</calculatedColumnFormula>
    </tableColumn>
    <tableColumn id="5" xr3:uid="{862468E8-5678-45CB-A508-FE3B7757ACC2}" name="u 6 mm (mm)"/>
    <tableColumn id="8" xr3:uid="{0A1D56BF-8512-40EB-A4B5-CEEB0A54686A}" name="maximale hoek muurplaat 2 ankers" dataDxfId="19">
      <calculatedColumnFormula>H$14</calculatedColumnFormula>
    </tableColumn>
    <tableColumn id="9" xr3:uid="{167B50EE-E729-48FA-B90C-B8E836B78311}" name="NEd muurplaat 2 ankers (kN)" dataDxfId="18">
      <calculatedColumnFormula>(MAX(Tabel22[[#This Row],[Nkabel boven (kN)]],Tabel22[[#This Row],[Nkabel onder (kN)]]))*SIN((Tabel22[[#This Row],[maximale hoek muurplaat 2 ankers]])*PI()/180)</calculatedColumnFormula>
    </tableColumn>
    <tableColumn id="10" xr3:uid="{AEE7E40C-A4BD-41C8-9DD3-463B3589AC00}" name="VEd muurplaat 2 ankers (kN)" dataDxfId="17">
      <calculatedColumnFormula>(MAX(Tabel22[[#This Row],[Nkabel boven (kN)]],Tabel22[[#This Row],[Nkabel onder (kN)]]))*COS((Tabel22[[#This Row],[maximale hoek muurplaat 2 ankers]])*PI()/180)</calculatedColumnFormula>
    </tableColumn>
    <tableColumn id="11" xr3:uid="{47ED5B0A-64A7-4ABE-8B61-40CF81CEF33D}" name="UC muurplaat 2 ankers" dataDxfId="16">
      <calculatedColumnFormula>MAX(((Tabel22[[#This Row],[NEd muurplaat 2 ankers (kN)]]/(R$2*2))+(Tabel22[[#This Row],[VEd muurplaat 2 ankers (kN)]]/(R$3*2)))/1.2,Tabel22[[#This Row],[NEd muurplaat 2 ankers (kN)]]/(R$2*2),Tabel22[[#This Row],[VEd muurplaat 2 ankers (kN)]]/(R$3*2))</calculatedColumnFormula>
    </tableColumn>
    <tableColumn id="16" xr3:uid="{EAEBB890-33F4-47D7-B01A-7452580F9DDB}" name="maximale hoek muurplaat 4 ankers" dataDxfId="15"/>
    <tableColumn id="17" xr3:uid="{E93F1CA0-7DAF-4C53-A51F-E95346594240}" name="NEd muurplaat 4 ankers (kN)" dataDxfId="14" dataCellStyle="Standaard 2">
      <calculatedColumnFormula>(MAX(Tabel22[[#This Row],[Nkabel boven (kN)]],Tabel22[[#This Row],[Nkabel onder (kN)]]))*SIN((Tabel22[[#This Row],[maximale hoek muurplaat 4 ankers]])*PI()/180)</calculatedColumnFormula>
    </tableColumn>
    <tableColumn id="18" xr3:uid="{525EAA3C-C910-44C0-8219-34830941A666}" name="VEd muurplaat 4 ankers (kN)" dataDxfId="13">
      <calculatedColumnFormula>(MAX(Tabel22[[#This Row],[Nkabel boven (kN)]],Tabel22[[#This Row],[Nkabel onder (kN)]]))*COS((Tabel22[[#This Row],[maximale hoek muurplaat 4 ankers]])*PI()/180)</calculatedColumnFormula>
    </tableColumn>
    <tableColumn id="19" xr3:uid="{5ECCE4D9-BBD9-43FB-99A7-CC210BE7416A}" name="UC muurplaat 4 ankers" dataDxfId="12">
      <calculatedColumnFormula>MAX(((Tabel22[[#This Row],[NEd muurplaat 4 ankers (kN)]]/(R$2*4))+(Tabel22[[#This Row],[VEd muurplaat 4 ankers (kN)]]/(R$3*4)))/1.2,Tabel22[[#This Row],[NEd muurplaat 4 ankers (kN)]]/(R$2*4),Tabel22[[#This Row],[VEd muurplaat 4 ankers (kN)]]/(R$3*4))</calculatedColumnFormula>
    </tableColumn>
    <tableColumn id="7" xr3:uid="{20694778-44CB-46B0-8AD3-86B5574B5551}" name="Np (kN)" dataDxfId="0">
      <calculatedColumnFormula>MAX(Tabel22[[#This Row],[Nkabel boven (kN)]:[Nkabel onder (kN)]])*2.4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881BE-E490-4118-BEF6-0F44421BD4EB}">
  <dimension ref="A1:I14"/>
  <sheetViews>
    <sheetView tabSelected="1" workbookViewId="0">
      <selection activeCell="E8" sqref="E8"/>
    </sheetView>
  </sheetViews>
  <sheetFormatPr defaultRowHeight="15" x14ac:dyDescent="0.25"/>
  <cols>
    <col min="1" max="1" width="48.140625" customWidth="1"/>
    <col min="2" max="2" width="13.28515625" bestFit="1" customWidth="1"/>
  </cols>
  <sheetData>
    <row r="1" spans="1:9" x14ac:dyDescent="0.25">
      <c r="G1" s="18" t="s">
        <v>98</v>
      </c>
      <c r="H1" s="18">
        <v>1.6</v>
      </c>
      <c r="I1" s="18">
        <v>2</v>
      </c>
    </row>
    <row r="2" spans="1:9" x14ac:dyDescent="0.25">
      <c r="A2" t="s">
        <v>80</v>
      </c>
      <c r="B2" s="21">
        <v>10</v>
      </c>
      <c r="C2" t="s">
        <v>26</v>
      </c>
      <c r="G2" s="18" t="s">
        <v>99</v>
      </c>
      <c r="H2" s="18">
        <v>2.6</v>
      </c>
      <c r="I2" s="18">
        <v>4</v>
      </c>
    </row>
    <row r="3" spans="1:9" x14ac:dyDescent="0.25">
      <c r="A3" t="s">
        <v>96</v>
      </c>
      <c r="B3" s="21" t="s">
        <v>100</v>
      </c>
    </row>
    <row r="4" spans="1:9" x14ac:dyDescent="0.25">
      <c r="A4" t="s">
        <v>81</v>
      </c>
      <c r="B4" s="22" t="s">
        <v>60</v>
      </c>
      <c r="C4" s="17" t="str">
        <f>IF(ISNA(B9),"Bij dubbeldraads alleen Hahn A11 mogelijk","")</f>
        <v/>
      </c>
      <c r="D4" s="15"/>
    </row>
    <row r="5" spans="1:9" x14ac:dyDescent="0.25">
      <c r="A5" t="s">
        <v>82</v>
      </c>
      <c r="B5" s="21">
        <v>1</v>
      </c>
    </row>
    <row r="6" spans="1:9" x14ac:dyDescent="0.25">
      <c r="A6" t="s">
        <v>83</v>
      </c>
      <c r="B6" s="21">
        <v>6</v>
      </c>
      <c r="C6" t="s">
        <v>24</v>
      </c>
    </row>
    <row r="7" spans="1:9" x14ac:dyDescent="0.25">
      <c r="A7" t="s">
        <v>84</v>
      </c>
      <c r="B7" s="21">
        <v>90</v>
      </c>
      <c r="C7" t="s">
        <v>85</v>
      </c>
    </row>
    <row r="9" spans="1:9" x14ac:dyDescent="0.25">
      <c r="A9" t="s">
        <v>86</v>
      </c>
      <c r="B9" cm="1">
        <f t="array" ref="B9">IF(B3="enkeldraads",INDEX(Tabel24[Nkabel (kN)],MATCH(B2,IF(Tabel24[armatuur]=B4,IF(Tabel24[aantal armaturen]=B5,IF(Tabel24[diameter kabel]=B6,Tabel24[lengte])))),0),INDEX(Tabel22[Nkabel max (kN)],MATCH(B2,IF(Tabel22[armatuur]=B4,IF(Tabel22[aantal armaturen]=B5,Tabel22[lengte]))),0))</f>
        <v>2.83</v>
      </c>
      <c r="C9" t="s">
        <v>5</v>
      </c>
    </row>
    <row r="10" spans="1:9" x14ac:dyDescent="0.25">
      <c r="A10" t="s">
        <v>89</v>
      </c>
      <c r="B10" cm="1">
        <f t="array" ref="B10">IF(B3="enkeldraads",INDEX(Tabel24[u (mm)],MATCH(B2,IF(Tabel24[armatuur]=B4,IF(Tabel24[aantal armaturen]=B5,IF(Tabel24[diameter kabel]=B6,Tabel24[lengte])))),0),INDEX(Tabel22[u 6 mm (mm)],MATCH(B2,IF(Tabel22[armatuur]=B4,IF(Tabel22[aantal armaturen]=B5,Tabel22[lengte]))),0))</f>
        <v>238</v>
      </c>
      <c r="C10" t="s">
        <v>24</v>
      </c>
    </row>
    <row r="11" spans="1:9" x14ac:dyDescent="0.25">
      <c r="A11" t="s">
        <v>87</v>
      </c>
      <c r="B11" s="4">
        <f>B9*SIN((B7)*PI()/180)</f>
        <v>2.83</v>
      </c>
      <c r="C11" t="s">
        <v>5</v>
      </c>
    </row>
    <row r="12" spans="1:9" x14ac:dyDescent="0.25">
      <c r="A12" t="s">
        <v>88</v>
      </c>
      <c r="B12" s="4">
        <f>B9*COS((B7)*PI()/180)</f>
        <v>1.7335850636956974E-16</v>
      </c>
      <c r="C12" t="s">
        <v>5</v>
      </c>
    </row>
    <row r="13" spans="1:9" x14ac:dyDescent="0.25">
      <c r="A13" t="s">
        <v>94</v>
      </c>
      <c r="B13" s="4">
        <f>((B11/(H1*I1))+(B12/(H2*I1)))/1.2</f>
        <v>0.73697916666666674</v>
      </c>
      <c r="C13" t="str">
        <f>IF(B13&lt;1,"Voldoet","Voldoet niet")</f>
        <v>Voldoet</v>
      </c>
    </row>
    <row r="14" spans="1:9" x14ac:dyDescent="0.25">
      <c r="A14" t="s">
        <v>95</v>
      </c>
      <c r="B14" s="4">
        <f>((B11/(H1*I2))+(B12/(H2*I2)))/1.2</f>
        <v>0.36848958333333337</v>
      </c>
      <c r="C14" t="str">
        <f>IF(B14&lt;1,"Voldoet","Voldoet niet")</f>
        <v>Voldoet</v>
      </c>
    </row>
  </sheetData>
  <sheetProtection algorithmName="SHA-512" hashValue="bCiHI5IleFNFayAIEqrNK2ptXOVgYyfAjGsX8XCtRfP4r4Rtn2o5/9Utvbc6hiVNqVgvYYP7DmbyygQNJTD9qA==" saltValue="tAMHmhyNmtJtcr5X84DLxg==" spinCount="100000" sheet="1" objects="1" scenarios="1"/>
  <conditionalFormatting sqref="B13:B14">
    <cfRule type="cellIs" dxfId="33" priority="1" operator="greaterThan">
      <formula>1</formula>
    </cfRule>
    <cfRule type="cellIs" dxfId="32" priority="2" operator="lessThanOrEqual">
      <formula>1</formula>
    </cfRule>
  </conditionalFormatting>
  <dataValidations count="5">
    <dataValidation type="list" allowBlank="1" showInputMessage="1" showErrorMessage="1" sqref="B2" xr:uid="{BB6B761D-4F33-4D2A-B197-92A3D51B8E8B}">
      <formula1>"10,15,20,25,30,35,40"</formula1>
    </dataValidation>
    <dataValidation type="list" allowBlank="1" showInputMessage="1" showErrorMessage="1" sqref="B5" xr:uid="{CE036B92-3C81-454F-8FAC-33E1EC59340D}">
      <formula1>"1,2"</formula1>
    </dataValidation>
    <dataValidation type="list" allowBlank="1" showInputMessage="1" showErrorMessage="1" sqref="B6" xr:uid="{E13B2F4E-CEFD-41CA-848D-16921D7FA776}">
      <formula1>"6,8"</formula1>
    </dataValidation>
    <dataValidation type="list" allowBlank="1" showInputMessage="1" showErrorMessage="1" sqref="B4" xr:uid="{8612F347-DADD-458B-9848-B78333706E1F}">
      <formula1>"Bola55,21e eeuw,Hahn A11,Bola40"</formula1>
    </dataValidation>
    <dataValidation type="list" allowBlank="1" showInputMessage="1" showErrorMessage="1" sqref="B3" xr:uid="{FF00029E-D1F1-45A5-AD14-41DAB1A74299}">
      <formula1>"enkeldraads,dubbeldraads"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8F919-250A-43D2-A4C1-A2927B634B15}">
  <sheetPr>
    <tabColor rgb="FF0070C0"/>
    <pageSetUpPr fitToPage="1"/>
  </sheetPr>
  <dimension ref="A1:Q100"/>
  <sheetViews>
    <sheetView zoomScale="90" zoomScaleNormal="90" workbookViewId="0">
      <selection activeCell="E17" sqref="E17"/>
    </sheetView>
  </sheetViews>
  <sheetFormatPr defaultRowHeight="15" x14ac:dyDescent="0.25"/>
  <cols>
    <col min="1" max="1" width="9" bestFit="1" customWidth="1"/>
    <col min="2" max="2" width="11.42578125" bestFit="1" customWidth="1"/>
    <col min="3" max="4" width="12.5703125" customWidth="1"/>
    <col min="5" max="5" width="11.140625" customWidth="1"/>
    <col min="6" max="6" width="8.140625" customWidth="1"/>
    <col min="7" max="7" width="10.5703125" customWidth="1"/>
    <col min="8" max="8" width="13" customWidth="1"/>
    <col min="9" max="9" width="13.140625" customWidth="1"/>
    <col min="10" max="12" width="12.140625" customWidth="1"/>
    <col min="13" max="13" width="13.140625" customWidth="1"/>
    <col min="14" max="14" width="12.140625" customWidth="1"/>
  </cols>
  <sheetData>
    <row r="1" spans="1:17" ht="63" customHeight="1" x14ac:dyDescent="0.35">
      <c r="A1" s="13" t="s">
        <v>18</v>
      </c>
      <c r="B1" s="13" t="s">
        <v>9</v>
      </c>
      <c r="C1" s="13" t="s">
        <v>68</v>
      </c>
      <c r="D1" s="13" t="s">
        <v>90</v>
      </c>
      <c r="E1" s="13" t="s">
        <v>91</v>
      </c>
      <c r="F1" s="13" t="s">
        <v>92</v>
      </c>
      <c r="G1" s="13" t="s">
        <v>102</v>
      </c>
      <c r="H1" s="13" t="s">
        <v>93</v>
      </c>
      <c r="I1" s="13" t="s">
        <v>76</v>
      </c>
      <c r="J1" s="13" t="s">
        <v>72</v>
      </c>
      <c r="K1" s="13" t="s">
        <v>103</v>
      </c>
      <c r="L1" s="13" t="s">
        <v>75</v>
      </c>
      <c r="M1" s="13" t="s">
        <v>74</v>
      </c>
      <c r="N1" s="13" t="s">
        <v>73</v>
      </c>
      <c r="O1" s="13" t="s">
        <v>79</v>
      </c>
    </row>
    <row r="2" spans="1:17" x14ac:dyDescent="0.25">
      <c r="A2">
        <v>10</v>
      </c>
      <c r="B2" t="s">
        <v>60</v>
      </c>
      <c r="C2">
        <v>1</v>
      </c>
      <c r="D2">
        <v>6</v>
      </c>
      <c r="E2" s="4">
        <v>2.83</v>
      </c>
      <c r="F2">
        <v>238</v>
      </c>
      <c r="G2" s="10">
        <v>90</v>
      </c>
      <c r="H2" s="11">
        <f>Tabel24[[#This Row],[Nkabel (kN)]]*SIN((Tabel24[[#This Row],[maximale hoek muurplaat 2 ankers]])*PI()/180)</f>
        <v>2.83</v>
      </c>
      <c r="I2" s="12">
        <f>Tabel24[[#This Row],[Nkabel (kN)]]*COS((Tabel24[[#This Row],[maximale hoek muurplaat 2 ankers]])*PI()/180)</f>
        <v>1.7335850636956974E-16</v>
      </c>
      <c r="J2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0.88437500000000002</v>
      </c>
      <c r="K2" s="10">
        <v>90</v>
      </c>
      <c r="L2" s="11">
        <f>Tabel24[[#This Row],[Nkabel (kN)]]*SIN((Tabel24[[#This Row],[maximale hoek muurplaat 4 ankers]])*PI()/180)</f>
        <v>2.83</v>
      </c>
      <c r="M2" s="12">
        <f>Tabel24[[#This Row],[Nkabel (kN)]]*COS((Tabel24[[#This Row],[maximale hoek muurplaat 4 ankers]])*PI()/180)</f>
        <v>1.7335850636956974E-16</v>
      </c>
      <c r="N2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0.44218750000000001</v>
      </c>
      <c r="O2" s="4">
        <f>Tabel24[[#This Row],[Nkabel (kN)]]*2.4</f>
        <v>6.7919999999999998</v>
      </c>
      <c r="P2" s="20" t="s">
        <v>65</v>
      </c>
      <c r="Q2" s="20">
        <v>1.6</v>
      </c>
    </row>
    <row r="3" spans="1:17" x14ac:dyDescent="0.25">
      <c r="A3">
        <v>15</v>
      </c>
      <c r="B3" t="s">
        <v>60</v>
      </c>
      <c r="C3">
        <v>1</v>
      </c>
      <c r="D3">
        <v>6</v>
      </c>
      <c r="E3" s="4">
        <v>3.18</v>
      </c>
      <c r="F3">
        <v>366</v>
      </c>
      <c r="G3" s="10">
        <v>90</v>
      </c>
      <c r="H3" s="11">
        <f>Tabel24[[#This Row],[Nkabel (kN)]]*SIN((Tabel24[[#This Row],[maximale hoek muurplaat 2 ankers]])*PI()/180)</f>
        <v>3.18</v>
      </c>
      <c r="I3" s="12">
        <f>Tabel24[[#This Row],[Nkabel (kN)]]*COS((Tabel24[[#This Row],[maximale hoek muurplaat 2 ankers]])*PI()/180)</f>
        <v>1.9479860433047059E-16</v>
      </c>
      <c r="J3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0.99375000000000002</v>
      </c>
      <c r="K3" s="10">
        <v>90</v>
      </c>
      <c r="L3" s="11">
        <f>Tabel24[[#This Row],[Nkabel (kN)]]*SIN((Tabel24[[#This Row],[maximale hoek muurplaat 4 ankers]])*PI()/180)</f>
        <v>3.18</v>
      </c>
      <c r="M3" s="12">
        <f>Tabel24[[#This Row],[Nkabel (kN)]]*COS((Tabel24[[#This Row],[maximale hoek muurplaat 4 ankers]])*PI()/180)</f>
        <v>1.9479860433047059E-16</v>
      </c>
      <c r="N3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0.49687500000000001</v>
      </c>
      <c r="O3" s="4">
        <f>Tabel24[[#This Row],[Nkabel (kN)]]*2.4</f>
        <v>7.6319999999999997</v>
      </c>
      <c r="P3" s="20" t="s">
        <v>66</v>
      </c>
      <c r="Q3" s="20">
        <v>2.6</v>
      </c>
    </row>
    <row r="4" spans="1:17" x14ac:dyDescent="0.25">
      <c r="A4">
        <v>20</v>
      </c>
      <c r="B4" t="s">
        <v>60</v>
      </c>
      <c r="C4">
        <v>1</v>
      </c>
      <c r="D4">
        <v>6</v>
      </c>
      <c r="E4" s="4">
        <v>3.52</v>
      </c>
      <c r="F4">
        <v>499</v>
      </c>
      <c r="G4" s="10">
        <v>36</v>
      </c>
      <c r="H4" s="11">
        <f>Tabel24[[#This Row],[Nkabel (kN)]]*SIN((Tabel24[[#This Row],[maximale hoek muurplaat 2 ankers]])*PI()/180)</f>
        <v>2.0690040880695055</v>
      </c>
      <c r="I4" s="12">
        <f>Tabel24[[#This Row],[Nkabel (kN)]]*COS((Tabel24[[#This Row],[maximale hoek muurplaat 2 ankers]])*PI()/180)</f>
        <v>2.847739820199815</v>
      </c>
      <c r="J4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0.99517170886422468</v>
      </c>
      <c r="K4" s="10">
        <v>90</v>
      </c>
      <c r="L4" s="11">
        <f>Tabel24[[#This Row],[Nkabel (kN)]]*SIN((Tabel24[[#This Row],[maximale hoek muurplaat 4 ankers]])*PI()/180)</f>
        <v>3.52</v>
      </c>
      <c r="M4" s="12">
        <f>Tabel24[[#This Row],[Nkabel (kN)]]*COS((Tabel24[[#This Row],[maximale hoek muurplaat 4 ankers]])*PI()/180)</f>
        <v>2.1562612806391712E-16</v>
      </c>
      <c r="N4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0.54999999999999993</v>
      </c>
      <c r="O4" s="4">
        <f>Tabel24[[#This Row],[Nkabel (kN)]]*2.4</f>
        <v>8.4480000000000004</v>
      </c>
    </row>
    <row r="5" spans="1:17" x14ac:dyDescent="0.25">
      <c r="A5">
        <v>20</v>
      </c>
      <c r="B5" t="s">
        <v>60</v>
      </c>
      <c r="C5">
        <v>2</v>
      </c>
      <c r="D5">
        <v>6</v>
      </c>
      <c r="E5" s="4">
        <v>4.21</v>
      </c>
      <c r="F5">
        <v>480</v>
      </c>
      <c r="G5" s="10">
        <v>19</v>
      </c>
      <c r="H5" s="11">
        <f>Tabel24[[#This Row],[Nkabel (kN)]]*SIN((Tabel24[[#This Row],[maximale hoek muurplaat 2 ankers]])*PI()/180)</f>
        <v>1.3706419302646295</v>
      </c>
      <c r="I5" s="12">
        <f>Tabel24[[#This Row],[Nkabel (kN)]]*COS((Tabel24[[#This Row],[maximale hoek muurplaat 2 ankers]])*PI()/180)</f>
        <v>3.9806332032731238</v>
      </c>
      <c r="J5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0.99485999037710682</v>
      </c>
      <c r="K5" s="10">
        <v>90</v>
      </c>
      <c r="L5" s="11">
        <f>Tabel24[[#This Row],[Nkabel (kN)]]*SIN((Tabel24[[#This Row],[maximale hoek muurplaat 4 ankers]])*PI()/180)</f>
        <v>4.21</v>
      </c>
      <c r="M5" s="12">
        <f>Tabel24[[#This Row],[Nkabel (kN)]]*COS((Tabel24[[#This Row],[maximale hoek muurplaat 4 ankers]])*PI()/180)</f>
        <v>2.5789374975826452E-16</v>
      </c>
      <c r="N5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0.65781249999999991</v>
      </c>
      <c r="O5" s="4">
        <f>Tabel24[[#This Row],[Nkabel (kN)]]*2.4</f>
        <v>10.103999999999999</v>
      </c>
    </row>
    <row r="6" spans="1:17" x14ac:dyDescent="0.25">
      <c r="A6">
        <v>25</v>
      </c>
      <c r="B6" t="s">
        <v>60</v>
      </c>
      <c r="C6">
        <v>1</v>
      </c>
      <c r="D6">
        <v>6</v>
      </c>
      <c r="E6" s="4">
        <v>3.84</v>
      </c>
      <c r="F6">
        <v>636</v>
      </c>
      <c r="G6" s="10">
        <v>26</v>
      </c>
      <c r="H6" s="11">
        <f>Tabel24[[#This Row],[Nkabel (kN)]]*SIN((Tabel24[[#This Row],[maximale hoek muurplaat 2 ankers]])*PI()/180)</f>
        <v>1.6833452036700571</v>
      </c>
      <c r="I6" s="12">
        <f>Tabel24[[#This Row],[Nkabel (kN)]]*COS((Tabel24[[#This Row],[maximale hoek muurplaat 2 ankers]])*PI()/180)</f>
        <v>3.4513691377888014</v>
      </c>
      <c r="J6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0.99147517528087248</v>
      </c>
      <c r="K6" s="10">
        <v>90</v>
      </c>
      <c r="L6" s="16">
        <f>Tabel24[[#This Row],[Nkabel (kN)]]*SIN((Tabel24[[#This Row],[maximale hoek muurplaat 4 ankers]])*PI()/180)</f>
        <v>3.84</v>
      </c>
      <c r="M6" s="12">
        <f>Tabel24[[#This Row],[Nkabel (kN)]]*COS((Tabel24[[#This Row],[maximale hoek muurplaat 4 ankers]])*PI()/180)</f>
        <v>2.3522850334245503E-16</v>
      </c>
      <c r="N6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0.6</v>
      </c>
      <c r="O6" s="4">
        <f>Tabel24[[#This Row],[Nkabel (kN)]]*2.4</f>
        <v>9.2159999999999993</v>
      </c>
    </row>
    <row r="7" spans="1:17" x14ac:dyDescent="0.25">
      <c r="A7">
        <v>25</v>
      </c>
      <c r="B7" t="s">
        <v>60</v>
      </c>
      <c r="C7">
        <v>2</v>
      </c>
      <c r="D7">
        <v>6</v>
      </c>
      <c r="E7" s="4">
        <v>4.51</v>
      </c>
      <c r="F7">
        <v>610</v>
      </c>
      <c r="G7" s="10">
        <v>14</v>
      </c>
      <c r="H7" s="11">
        <f>Tabel24[[#This Row],[Nkabel (kN)]]*SIN((Tabel24[[#This Row],[maximale hoek muurplaat 2 ankers]])*PI()/180)</f>
        <v>1.0910677491545013</v>
      </c>
      <c r="I7" s="12">
        <f>Tabel24[[#This Row],[Nkabel (kN)]]*COS((Tabel24[[#This Row],[maximale hoek muurplaat 2 ankers]])*PI()/180)</f>
        <v>4.3760337255047439</v>
      </c>
      <c r="J7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0.98541968235269362</v>
      </c>
      <c r="K7" s="10">
        <v>90</v>
      </c>
      <c r="L7" s="11">
        <f>Tabel24[[#This Row],[Nkabel (kN)]]*SIN((Tabel24[[#This Row],[maximale hoek muurplaat 4 ankers]])*PI()/180)</f>
        <v>4.51</v>
      </c>
      <c r="M7" s="12">
        <f>Tabel24[[#This Row],[Nkabel (kN)]]*COS((Tabel24[[#This Row],[maximale hoek muurplaat 4 ankers]])*PI()/180)</f>
        <v>2.7627097658189382E-16</v>
      </c>
      <c r="N7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0.70468749999999991</v>
      </c>
      <c r="O7" s="4">
        <f>Tabel24[[#This Row],[Nkabel (kN)]]*2.4</f>
        <v>10.824</v>
      </c>
    </row>
    <row r="8" spans="1:17" x14ac:dyDescent="0.25">
      <c r="A8">
        <v>30</v>
      </c>
      <c r="B8" t="s">
        <v>60</v>
      </c>
      <c r="C8">
        <v>1</v>
      </c>
      <c r="D8">
        <v>6</v>
      </c>
      <c r="E8" s="4">
        <v>4.1500000000000004</v>
      </c>
      <c r="F8">
        <v>777</v>
      </c>
      <c r="G8" s="10">
        <v>20</v>
      </c>
      <c r="H8" s="11">
        <f>Tabel24[[#This Row],[Nkabel (kN)]]*SIN((Tabel24[[#This Row],[maximale hoek muurplaat 2 ankers]])*PI()/180)</f>
        <v>1.4193835948015252</v>
      </c>
      <c r="I8" s="12">
        <f>Tabel24[[#This Row],[Nkabel (kN)]]*COS((Tabel24[[#This Row],[maximale hoek muurplaat 2 ankers]])*PI()/180)</f>
        <v>3.8997243762615201</v>
      </c>
      <c r="J8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0.9945869740086537</v>
      </c>
      <c r="K8" s="10">
        <v>90</v>
      </c>
      <c r="L8" s="16">
        <f>Tabel24[[#This Row],[Nkabel (kN)]]*SIN((Tabel24[[#This Row],[maximale hoek muurplaat 4 ankers]])*PI()/180)</f>
        <v>4.1500000000000004</v>
      </c>
      <c r="M8" s="12">
        <f>Tabel24[[#This Row],[Nkabel (kN)]]*COS((Tabel24[[#This Row],[maximale hoek muurplaat 4 ankers]])*PI()/180)</f>
        <v>2.5421830439353865E-16</v>
      </c>
      <c r="N8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0.6484375</v>
      </c>
      <c r="O8" s="4">
        <f>Tabel24[[#This Row],[Nkabel (kN)]]*2.4</f>
        <v>9.9600000000000009</v>
      </c>
    </row>
    <row r="9" spans="1:17" x14ac:dyDescent="0.25">
      <c r="A9">
        <v>30</v>
      </c>
      <c r="B9" t="s">
        <v>60</v>
      </c>
      <c r="C9">
        <v>2</v>
      </c>
      <c r="D9">
        <v>6</v>
      </c>
      <c r="E9" s="4">
        <v>4.8</v>
      </c>
      <c r="F9">
        <v>748</v>
      </c>
      <c r="G9" s="10">
        <v>11</v>
      </c>
      <c r="H9" s="11">
        <f>Tabel24[[#This Row],[Nkabel (kN)]]*SIN((Tabel24[[#This Row],[maximale hoek muurplaat 2 ankers]])*PI()/180)</f>
        <v>0.91588317780741502</v>
      </c>
      <c r="I9" s="12">
        <f>Tabel24[[#This Row],[Nkabel (kN)]]*COS((Tabel24[[#This Row],[maximale hoek muurplaat 2 ankers]])*PI()/180)</f>
        <v>4.7118104805487873</v>
      </c>
      <c r="J9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0.99360907764196094</v>
      </c>
      <c r="K9" s="10">
        <v>90</v>
      </c>
      <c r="L9" s="11">
        <f>Tabel24[[#This Row],[Nkabel (kN)]]*SIN((Tabel24[[#This Row],[maximale hoek muurplaat 4 ankers]])*PI()/180)</f>
        <v>4.8</v>
      </c>
      <c r="M9" s="12">
        <f>Tabel24[[#This Row],[Nkabel (kN)]]*COS((Tabel24[[#This Row],[maximale hoek muurplaat 4 ankers]])*PI()/180)</f>
        <v>2.940356291780688E-16</v>
      </c>
      <c r="N9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0.74999999999999989</v>
      </c>
      <c r="O9" s="4">
        <f>Tabel24[[#This Row],[Nkabel (kN)]]*2.4</f>
        <v>11.52</v>
      </c>
    </row>
    <row r="10" spans="1:17" x14ac:dyDescent="0.25">
      <c r="A10">
        <v>35</v>
      </c>
      <c r="B10" t="s">
        <v>60</v>
      </c>
      <c r="C10">
        <v>1</v>
      </c>
      <c r="D10">
        <v>6</v>
      </c>
      <c r="E10" s="4">
        <v>4.45</v>
      </c>
      <c r="F10">
        <v>922</v>
      </c>
      <c r="G10" s="10">
        <v>15</v>
      </c>
      <c r="H10" s="11">
        <f>Tabel24[[#This Row],[Nkabel (kN)]]*SIN((Tabel24[[#This Row],[maximale hoek muurplaat 2 ankers]])*PI()/180)</f>
        <v>1.1517447507062173</v>
      </c>
      <c r="I10" s="12">
        <f>Tabel24[[#This Row],[Nkabel (kN)]]*COS((Tabel24[[#This Row],[maximale hoek muurplaat 2 ankers]])*PI()/180)</f>
        <v>4.2983699269863545</v>
      </c>
      <c r="J10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0.98877486328268538</v>
      </c>
      <c r="K10" s="10">
        <v>90</v>
      </c>
      <c r="L10" s="16">
        <f>Tabel24[[#This Row],[Nkabel (kN)]]*SIN((Tabel24[[#This Row],[maximale hoek muurplaat 4 ankers]])*PI()/180)</f>
        <v>4.45</v>
      </c>
      <c r="M10" s="12">
        <f>Tabel24[[#This Row],[Nkabel (kN)]]*COS((Tabel24[[#This Row],[maximale hoek muurplaat 4 ankers]])*PI()/180)</f>
        <v>2.7259553121716795E-16</v>
      </c>
      <c r="N10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0.6953125</v>
      </c>
      <c r="O10" s="4">
        <f>Tabel24[[#This Row],[Nkabel (kN)]]*2.4</f>
        <v>10.68</v>
      </c>
    </row>
    <row r="11" spans="1:17" x14ac:dyDescent="0.25">
      <c r="A11">
        <v>35</v>
      </c>
      <c r="B11" t="s">
        <v>60</v>
      </c>
      <c r="C11">
        <v>2</v>
      </c>
      <c r="D11">
        <v>6</v>
      </c>
      <c r="E11" s="4">
        <v>5.08</v>
      </c>
      <c r="F11">
        <v>890</v>
      </c>
      <c r="G11" s="10">
        <v>8</v>
      </c>
      <c r="H11" s="11">
        <f>Tabel24[[#This Row],[Nkabel (kN)]]*SIN((Tabel24[[#This Row],[maximale hoek muurplaat 2 ankers]])*PI()/180)</f>
        <v>0.70699935287713245</v>
      </c>
      <c r="I11" s="12">
        <f>Tabel24[[#This Row],[Nkabel (kN)]]*COS((Tabel24[[#This Row],[maximale hoek muurplaat 2 ankers]])*PI()/180)</f>
        <v>5.0305617892071774</v>
      </c>
      <c r="J11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0.99029418872315977</v>
      </c>
      <c r="K11" s="10">
        <v>90</v>
      </c>
      <c r="L11" s="11">
        <f>Tabel24[[#This Row],[Nkabel (kN)]]*SIN((Tabel24[[#This Row],[maximale hoek muurplaat 4 ankers]])*PI()/180)</f>
        <v>5.08</v>
      </c>
      <c r="M11" s="12">
        <f>Tabel24[[#This Row],[Nkabel (kN)]]*COS((Tabel24[[#This Row],[maximale hoek muurplaat 4 ankers]])*PI()/180)</f>
        <v>3.1118770754678946E-16</v>
      </c>
      <c r="N11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0.79374999999999996</v>
      </c>
      <c r="O11" s="4">
        <f>Tabel24[[#This Row],[Nkabel (kN)]]*2.4</f>
        <v>12.192</v>
      </c>
    </row>
    <row r="12" spans="1:17" x14ac:dyDescent="0.25">
      <c r="A12">
        <v>40</v>
      </c>
      <c r="B12" t="s">
        <v>60</v>
      </c>
      <c r="C12">
        <v>2</v>
      </c>
      <c r="D12">
        <v>6</v>
      </c>
      <c r="E12" s="4">
        <v>5.36</v>
      </c>
      <c r="F12">
        <v>1033</v>
      </c>
      <c r="G12" s="10">
        <v>0</v>
      </c>
      <c r="H12" s="11">
        <f>Tabel24[[#This Row],[Nkabel (kN)]]*SIN((Tabel24[[#This Row],[maximale hoek muurplaat 2 ankers]])*PI()/180)</f>
        <v>0</v>
      </c>
      <c r="I12" s="12">
        <f>Tabel24[[#This Row],[Nkabel (kN)]]*COS((Tabel24[[#This Row],[maximale hoek muurplaat 2 ankers]])*PI()/180)</f>
        <v>5.36</v>
      </c>
      <c r="J12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1.0307692307692309</v>
      </c>
      <c r="K12" s="10">
        <v>90</v>
      </c>
      <c r="L12" s="11">
        <f>Tabel24[[#This Row],[Nkabel (kN)]]*SIN((Tabel24[[#This Row],[maximale hoek muurplaat 4 ankers]])*PI()/180)</f>
        <v>5.36</v>
      </c>
      <c r="M12" s="12">
        <f>Tabel24[[#This Row],[Nkabel (kN)]]*COS((Tabel24[[#This Row],[maximale hoek muurplaat 4 ankers]])*PI()/180)</f>
        <v>3.2833978591551017E-16</v>
      </c>
      <c r="N12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0.83750000000000002</v>
      </c>
      <c r="O12" s="4">
        <f>Tabel24[[#This Row],[Nkabel (kN)]]*2.4</f>
        <v>12.864000000000001</v>
      </c>
    </row>
    <row r="13" spans="1:17" ht="17.25" x14ac:dyDescent="0.25">
      <c r="A13">
        <v>10</v>
      </c>
      <c r="B13" t="s">
        <v>101</v>
      </c>
      <c r="C13">
        <v>1</v>
      </c>
      <c r="D13">
        <v>6</v>
      </c>
      <c r="E13" s="4">
        <v>2.3199999999999998</v>
      </c>
      <c r="F13">
        <v>204</v>
      </c>
      <c r="G13" s="10">
        <v>90</v>
      </c>
      <c r="H13" s="11">
        <f>Tabel24[[#This Row],[Nkabel (kN)]]*SIN((Tabel24[[#This Row],[maximale hoek muurplaat 2 ankers]])*PI()/180)</f>
        <v>2.3199999999999998</v>
      </c>
      <c r="I13" s="12">
        <f>Tabel24[[#This Row],[Nkabel (kN)]]*COS((Tabel24[[#This Row],[maximale hoek muurplaat 2 ankers]])*PI()/180)</f>
        <v>1.4211722076939992E-16</v>
      </c>
      <c r="J13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0.72499999999999987</v>
      </c>
      <c r="K13" s="10">
        <v>90</v>
      </c>
      <c r="L13" s="11">
        <f>Tabel24[[#This Row],[Nkabel (kN)]]*SIN((Tabel24[[#This Row],[maximale hoek muurplaat 4 ankers]])*PI()/180)</f>
        <v>2.3199999999999998</v>
      </c>
      <c r="M13" s="12">
        <f>Tabel24[[#This Row],[Nkabel (kN)]]*COS((Tabel24[[#This Row],[maximale hoek muurplaat 4 ankers]])*PI()/180)</f>
        <v>1.4211722076939992E-16</v>
      </c>
      <c r="N13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0.36249999999999993</v>
      </c>
      <c r="O13" s="4">
        <f>Tabel24[[#This Row],[Nkabel (kN)]]*2.4</f>
        <v>5.5679999999999996</v>
      </c>
    </row>
    <row r="14" spans="1:17" ht="17.25" x14ac:dyDescent="0.25">
      <c r="A14">
        <v>15</v>
      </c>
      <c r="B14" t="s">
        <v>101</v>
      </c>
      <c r="C14">
        <v>1</v>
      </c>
      <c r="D14">
        <v>6</v>
      </c>
      <c r="E14" s="4">
        <v>2.71</v>
      </c>
      <c r="F14">
        <v>318</v>
      </c>
      <c r="G14" s="10">
        <v>90</v>
      </c>
      <c r="H14" s="11">
        <f>Tabel24[[#This Row],[Nkabel (kN)]]*SIN((Tabel24[[#This Row],[maximale hoek muurplaat 2 ankers]])*PI()/180)</f>
        <v>2.71</v>
      </c>
      <c r="I14" s="12">
        <f>Tabel24[[#This Row],[Nkabel (kN)]]*COS((Tabel24[[#This Row],[maximale hoek muurplaat 2 ankers]])*PI()/180)</f>
        <v>1.6600761564011802E-16</v>
      </c>
      <c r="J14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0.84687499999999993</v>
      </c>
      <c r="K14" s="10">
        <v>90</v>
      </c>
      <c r="L14" s="11">
        <f>Tabel24[[#This Row],[Nkabel (kN)]]*SIN((Tabel24[[#This Row],[maximale hoek muurplaat 4 ankers]])*PI()/180)</f>
        <v>2.71</v>
      </c>
      <c r="M14" s="12">
        <f>Tabel24[[#This Row],[Nkabel (kN)]]*COS((Tabel24[[#This Row],[maximale hoek muurplaat 4 ankers]])*PI()/180)</f>
        <v>1.6600761564011802E-16</v>
      </c>
      <c r="N14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0.42343749999999997</v>
      </c>
      <c r="O14" s="4">
        <f>Tabel24[[#This Row],[Nkabel (kN)]]*2.4</f>
        <v>6.5039999999999996</v>
      </c>
    </row>
    <row r="15" spans="1:17" ht="17.25" x14ac:dyDescent="0.25">
      <c r="A15">
        <v>20</v>
      </c>
      <c r="B15" t="s">
        <v>101</v>
      </c>
      <c r="C15">
        <v>1</v>
      </c>
      <c r="D15">
        <v>6</v>
      </c>
      <c r="E15" s="4">
        <v>3.08</v>
      </c>
      <c r="F15">
        <v>437</v>
      </c>
      <c r="G15" s="10">
        <v>90</v>
      </c>
      <c r="H15" s="11">
        <f>Tabel24[[#This Row],[Nkabel (kN)]]*SIN((Tabel24[[#This Row],[maximale hoek muurplaat 2 ankers]])*PI()/180)</f>
        <v>3.08</v>
      </c>
      <c r="I15" s="12">
        <f>Tabel24[[#This Row],[Nkabel (kN)]]*COS((Tabel24[[#This Row],[maximale hoek muurplaat 2 ankers]])*PI()/180)</f>
        <v>1.8867286205592749E-16</v>
      </c>
      <c r="J15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0.96250000000000002</v>
      </c>
      <c r="K15" s="10">
        <v>90</v>
      </c>
      <c r="L15" s="11">
        <f>Tabel24[[#This Row],[Nkabel (kN)]]*SIN((Tabel24[[#This Row],[maximale hoek muurplaat 4 ankers]])*PI()/180)</f>
        <v>3.08</v>
      </c>
      <c r="M15" s="12">
        <f>Tabel24[[#This Row],[Nkabel (kN)]]*COS((Tabel24[[#This Row],[maximale hoek muurplaat 4 ankers]])*PI()/180)</f>
        <v>1.8867286205592749E-16</v>
      </c>
      <c r="N15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0.48125000000000001</v>
      </c>
      <c r="O15" s="4">
        <f>Tabel24[[#This Row],[Nkabel (kN)]]*2.4</f>
        <v>7.3919999999999995</v>
      </c>
    </row>
    <row r="16" spans="1:17" ht="17.25" x14ac:dyDescent="0.25">
      <c r="A16">
        <v>20</v>
      </c>
      <c r="B16" t="s">
        <v>101</v>
      </c>
      <c r="C16">
        <v>2</v>
      </c>
      <c r="D16">
        <v>6</v>
      </c>
      <c r="E16" s="4">
        <v>3.52</v>
      </c>
      <c r="F16">
        <v>422</v>
      </c>
      <c r="G16" s="10">
        <v>36</v>
      </c>
      <c r="H16" s="11">
        <f>Tabel24[[#This Row],[Nkabel (kN)]]*SIN((Tabel24[[#This Row],[maximale hoek muurplaat 2 ankers]])*PI()/180)</f>
        <v>2.0690040880695055</v>
      </c>
      <c r="I16" s="12">
        <f>Tabel24[[#This Row],[Nkabel (kN)]]*COS((Tabel24[[#This Row],[maximale hoek muurplaat 2 ankers]])*PI()/180)</f>
        <v>2.847739820199815</v>
      </c>
      <c r="J16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0.99517170886422468</v>
      </c>
      <c r="K16" s="10">
        <v>90</v>
      </c>
      <c r="L16" s="11">
        <f>Tabel24[[#This Row],[Nkabel (kN)]]*SIN((Tabel24[[#This Row],[maximale hoek muurplaat 4 ankers]])*PI()/180)</f>
        <v>3.52</v>
      </c>
      <c r="M16" s="12">
        <f>Tabel24[[#This Row],[Nkabel (kN)]]*COS((Tabel24[[#This Row],[maximale hoek muurplaat 4 ankers]])*PI()/180)</f>
        <v>2.1562612806391712E-16</v>
      </c>
      <c r="N16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0.54999999999999993</v>
      </c>
      <c r="O16" s="4">
        <f>Tabel24[[#This Row],[Nkabel (kN)]]*2.4</f>
        <v>8.4480000000000004</v>
      </c>
    </row>
    <row r="17" spans="1:15" ht="17.25" x14ac:dyDescent="0.25">
      <c r="A17">
        <v>25</v>
      </c>
      <c r="B17" t="s">
        <v>101</v>
      </c>
      <c r="C17">
        <v>1</v>
      </c>
      <c r="D17">
        <v>6</v>
      </c>
      <c r="E17" s="4">
        <v>3.42</v>
      </c>
      <c r="F17">
        <v>561</v>
      </c>
      <c r="G17" s="10">
        <v>41</v>
      </c>
      <c r="H17" s="11">
        <f>Tabel24[[#This Row],[Nkabel (kN)]]*SIN((Tabel24[[#This Row],[maximale hoek muurplaat 2 ankers]])*PI()/180)</f>
        <v>2.2437218791475346</v>
      </c>
      <c r="I17" s="12">
        <f>Tabel24[[#This Row],[Nkabel (kN)]]*COS((Tabel24[[#This Row],[maximale hoek muurplaat 2 ankers]])*PI()/180)</f>
        <v>2.5811067643618806</v>
      </c>
      <c r="J17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0.99794147723984361</v>
      </c>
      <c r="K17" s="10">
        <v>90</v>
      </c>
      <c r="L17" s="16">
        <f>Tabel24[[#This Row],[Nkabel (kN)]]*SIN((Tabel24[[#This Row],[maximale hoek muurplaat 4 ankers]])*PI()/180)</f>
        <v>3.42</v>
      </c>
      <c r="M17" s="12">
        <f>Tabel24[[#This Row],[Nkabel (kN)]]*COS((Tabel24[[#This Row],[maximale hoek muurplaat 4 ankers]])*PI()/180)</f>
        <v>2.0950038578937402E-16</v>
      </c>
      <c r="N17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0.53437499999999993</v>
      </c>
      <c r="O17" s="4">
        <f>Tabel24[[#This Row],[Nkabel (kN)]]*2.4</f>
        <v>8.2080000000000002</v>
      </c>
    </row>
    <row r="18" spans="1:15" ht="17.25" x14ac:dyDescent="0.25">
      <c r="A18">
        <v>25</v>
      </c>
      <c r="B18" t="s">
        <v>101</v>
      </c>
      <c r="C18">
        <v>2</v>
      </c>
      <c r="D18">
        <v>6</v>
      </c>
      <c r="E18" s="4">
        <v>3.84</v>
      </c>
      <c r="F18">
        <v>542</v>
      </c>
      <c r="G18" s="10">
        <v>26</v>
      </c>
      <c r="H18" s="11">
        <f>Tabel24[[#This Row],[Nkabel (kN)]]*SIN((Tabel24[[#This Row],[maximale hoek muurplaat 2 ankers]])*PI()/180)</f>
        <v>1.6833452036700571</v>
      </c>
      <c r="I18" s="12">
        <f>Tabel24[[#This Row],[Nkabel (kN)]]*COS((Tabel24[[#This Row],[maximale hoek muurplaat 2 ankers]])*PI()/180)</f>
        <v>3.4513691377888014</v>
      </c>
      <c r="J18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0.99147517528087248</v>
      </c>
      <c r="K18" s="10">
        <v>90</v>
      </c>
      <c r="L18" s="11">
        <f>Tabel24[[#This Row],[Nkabel (kN)]]*SIN((Tabel24[[#This Row],[maximale hoek muurplaat 4 ankers]])*PI()/180)</f>
        <v>3.84</v>
      </c>
      <c r="M18" s="12">
        <f>Tabel24[[#This Row],[Nkabel (kN)]]*COS((Tabel24[[#This Row],[maximale hoek muurplaat 4 ankers]])*PI()/180)</f>
        <v>2.3522850334245503E-16</v>
      </c>
      <c r="N18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0.6</v>
      </c>
      <c r="O18" s="4">
        <f>Tabel24[[#This Row],[Nkabel (kN)]]*2.4</f>
        <v>9.2159999999999993</v>
      </c>
    </row>
    <row r="19" spans="1:15" ht="17.25" x14ac:dyDescent="0.25">
      <c r="A19">
        <v>30</v>
      </c>
      <c r="B19" t="s">
        <v>101</v>
      </c>
      <c r="C19">
        <v>1</v>
      </c>
      <c r="D19">
        <v>6</v>
      </c>
      <c r="E19" s="4">
        <v>3.76</v>
      </c>
      <c r="F19">
        <v>691</v>
      </c>
      <c r="G19" s="10">
        <v>28</v>
      </c>
      <c r="H19" s="11">
        <f>Tabel24[[#This Row],[Nkabel (kN)]]*SIN((Tabel24[[#This Row],[maximale hoek muurplaat 2 ankers]])*PI()/180)</f>
        <v>1.7652130760749494</v>
      </c>
      <c r="I19" s="12">
        <f>Tabel24[[#This Row],[Nkabel (kN)]]*COS((Tabel24[[#This Row],[maximale hoek muurplaat 2 ankers]])*PI()/180)</f>
        <v>3.3198829491495654</v>
      </c>
      <c r="J19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0.99172342913002531</v>
      </c>
      <c r="K19" s="10">
        <v>90</v>
      </c>
      <c r="L19" s="16">
        <f>Tabel24[[#This Row],[Nkabel (kN)]]*SIN((Tabel24[[#This Row],[maximale hoek muurplaat 4 ankers]])*PI()/180)</f>
        <v>3.76</v>
      </c>
      <c r="M19" s="12">
        <f>Tabel24[[#This Row],[Nkabel (kN)]]*COS((Tabel24[[#This Row],[maximale hoek muurplaat 4 ankers]])*PI()/180)</f>
        <v>2.3032790952282057E-16</v>
      </c>
      <c r="N19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0.58749999999999991</v>
      </c>
      <c r="O19" s="4">
        <f>Tabel24[[#This Row],[Nkabel (kN)]]*2.4</f>
        <v>9.0239999999999991</v>
      </c>
    </row>
    <row r="20" spans="1:15" ht="17.25" x14ac:dyDescent="0.25">
      <c r="A20">
        <v>30</v>
      </c>
      <c r="B20" t="s">
        <v>101</v>
      </c>
      <c r="C20">
        <v>2</v>
      </c>
      <c r="D20">
        <v>6</v>
      </c>
      <c r="E20" s="4">
        <v>4.16</v>
      </c>
      <c r="F20">
        <v>669</v>
      </c>
      <c r="G20" s="10">
        <v>20</v>
      </c>
      <c r="H20" s="11">
        <f>Tabel24[[#This Row],[Nkabel (kN)]]*SIN((Tabel24[[#This Row],[maximale hoek muurplaat 2 ankers]])*PI()/180)</f>
        <v>1.4228037962347819</v>
      </c>
      <c r="I20" s="12">
        <f>Tabel24[[#This Row],[Nkabel (kN)]]*COS((Tabel24[[#This Row],[maximale hoek muurplaat 2 ankers]])*PI()/180)</f>
        <v>3.9091213024693792</v>
      </c>
      <c r="J20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0.99698356912674668</v>
      </c>
      <c r="K20" s="10">
        <v>90</v>
      </c>
      <c r="L20" s="11">
        <f>Tabel24[[#This Row],[Nkabel (kN)]]*SIN((Tabel24[[#This Row],[maximale hoek muurplaat 4 ankers]])*PI()/180)</f>
        <v>4.16</v>
      </c>
      <c r="M20" s="12">
        <f>Tabel24[[#This Row],[Nkabel (kN)]]*COS((Tabel24[[#This Row],[maximale hoek muurplaat 4 ankers]])*PI()/180)</f>
        <v>2.5483087862099297E-16</v>
      </c>
      <c r="N20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0.65</v>
      </c>
      <c r="O20" s="4">
        <f>Tabel24[[#This Row],[Nkabel (kN)]]*2.4</f>
        <v>9.984</v>
      </c>
    </row>
    <row r="21" spans="1:15" ht="17.25" x14ac:dyDescent="0.25">
      <c r="A21">
        <v>35</v>
      </c>
      <c r="B21" t="s">
        <v>101</v>
      </c>
      <c r="C21">
        <v>1</v>
      </c>
      <c r="D21">
        <v>6</v>
      </c>
      <c r="E21" s="4">
        <v>4.07</v>
      </c>
      <c r="F21">
        <v>825</v>
      </c>
      <c r="G21" s="10">
        <v>21</v>
      </c>
      <c r="H21" s="11">
        <f>Tabel24[[#This Row],[Nkabel (kN)]]*SIN((Tabel24[[#This Row],[maximale hoek muurplaat 2 ankers]])*PI()/180)</f>
        <v>1.4585575546493721</v>
      </c>
      <c r="I21" s="12">
        <f>Tabel24[[#This Row],[Nkabel (kN)]]*COS((Tabel24[[#This Row],[maximale hoek muurplaat 2 ankers]])*PI()/180)</f>
        <v>3.7996723358436113</v>
      </c>
      <c r="J21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0.98875454521616046</v>
      </c>
      <c r="K21" s="10">
        <v>90</v>
      </c>
      <c r="L21" s="16">
        <f>Tabel24[[#This Row],[Nkabel (kN)]]*SIN((Tabel24[[#This Row],[maximale hoek muurplaat 4 ankers]])*PI()/180)</f>
        <v>4.07</v>
      </c>
      <c r="M21" s="12">
        <f>Tabel24[[#This Row],[Nkabel (kN)]]*COS((Tabel24[[#This Row],[maximale hoek muurplaat 4 ankers]])*PI()/180)</f>
        <v>2.4931771057390419E-16</v>
      </c>
      <c r="N21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0.63593750000000004</v>
      </c>
      <c r="O21" s="4">
        <f>Tabel24[[#This Row],[Nkabel (kN)]]*2.4</f>
        <v>9.7680000000000007</v>
      </c>
    </row>
    <row r="22" spans="1:15" ht="17.25" x14ac:dyDescent="0.25">
      <c r="A22">
        <v>35</v>
      </c>
      <c r="B22" t="s">
        <v>101</v>
      </c>
      <c r="C22">
        <v>2</v>
      </c>
      <c r="D22">
        <v>6</v>
      </c>
      <c r="E22" s="4">
        <v>4.47</v>
      </c>
      <c r="F22">
        <v>802</v>
      </c>
      <c r="G22" s="10">
        <v>15</v>
      </c>
      <c r="H22" s="11">
        <f>Tabel24[[#This Row],[Nkabel (kN)]]*SIN((Tabel24[[#This Row],[maximale hoek muurplaat 2 ankers]])*PI()/180)</f>
        <v>1.1569211316082677</v>
      </c>
      <c r="I22" s="12">
        <f>Tabel24[[#This Row],[Nkabel (kN)]]*COS((Tabel24[[#This Row],[maximale hoek muurplaat 2 ankers]])*PI()/180)</f>
        <v>4.317688443512135</v>
      </c>
      <c r="J22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0.99321879525249512</v>
      </c>
      <c r="K22" s="10">
        <v>90</v>
      </c>
      <c r="L22" s="11">
        <f>Tabel24[[#This Row],[Nkabel (kN)]]*SIN((Tabel24[[#This Row],[maximale hoek muurplaat 4 ankers]])*PI()/180)</f>
        <v>4.47</v>
      </c>
      <c r="M22" s="12">
        <f>Tabel24[[#This Row],[Nkabel (kN)]]*COS((Tabel24[[#This Row],[maximale hoek muurplaat 4 ankers]])*PI()/180)</f>
        <v>2.7382067967207654E-16</v>
      </c>
      <c r="N22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0.69843749999999993</v>
      </c>
      <c r="O22" s="4">
        <f>Tabel24[[#This Row],[Nkabel (kN)]]*2.4</f>
        <v>10.728</v>
      </c>
    </row>
    <row r="23" spans="1:15" ht="17.25" x14ac:dyDescent="0.25">
      <c r="A23">
        <v>40</v>
      </c>
      <c r="B23" t="s">
        <v>101</v>
      </c>
      <c r="C23">
        <v>2</v>
      </c>
      <c r="D23">
        <v>6</v>
      </c>
      <c r="E23" s="4">
        <v>4.76</v>
      </c>
      <c r="F23">
        <v>936</v>
      </c>
      <c r="G23" s="10">
        <v>11</v>
      </c>
      <c r="H23" s="11">
        <f>Tabel24[[#This Row],[Nkabel (kN)]]*SIN((Tabel24[[#This Row],[maximale hoek muurplaat 2 ankers]])*PI()/180)</f>
        <v>0.90825081799235319</v>
      </c>
      <c r="I23" s="12">
        <f>Tabel24[[#This Row],[Nkabel (kN)]]*COS((Tabel24[[#This Row],[maximale hoek muurplaat 2 ankers]])*PI()/180)</f>
        <v>4.6725453932108802</v>
      </c>
      <c r="J23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0.98532900199494455</v>
      </c>
      <c r="K23" s="10">
        <v>90</v>
      </c>
      <c r="L23" s="11">
        <f>Tabel24[[#This Row],[Nkabel (kN)]]*SIN((Tabel24[[#This Row],[maximale hoek muurplaat 4 ankers]])*PI()/180)</f>
        <v>4.76</v>
      </c>
      <c r="M23" s="12">
        <f>Tabel24[[#This Row],[Nkabel (kN)]]*COS((Tabel24[[#This Row],[maximale hoek muurplaat 4 ankers]])*PI()/180)</f>
        <v>2.9158533226825157E-16</v>
      </c>
      <c r="N23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0.74374999999999991</v>
      </c>
      <c r="O23" s="4">
        <f>Tabel24[[#This Row],[Nkabel (kN)]]*2.4</f>
        <v>11.423999999999999</v>
      </c>
    </row>
    <row r="24" spans="1:15" ht="17.25" x14ac:dyDescent="0.25">
      <c r="A24">
        <v>10</v>
      </c>
      <c r="B24" t="s">
        <v>64</v>
      </c>
      <c r="C24">
        <v>1</v>
      </c>
      <c r="D24">
        <v>6</v>
      </c>
      <c r="E24" s="4">
        <v>3.15</v>
      </c>
      <c r="F24">
        <v>266</v>
      </c>
      <c r="G24" s="10">
        <v>90</v>
      </c>
      <c r="H24" s="11">
        <f>Tabel24[[#This Row],[Nkabel (kN)]]*SIN((Tabel24[[#This Row],[maximale hoek muurplaat 2 ankers]])*PI()/180)</f>
        <v>3.15</v>
      </c>
      <c r="I24" s="12">
        <f>Tabel24[[#This Row],[Nkabel (kN)]]*COS((Tabel24[[#This Row],[maximale hoek muurplaat 2 ankers]])*PI()/180)</f>
        <v>1.9296088164810765E-16</v>
      </c>
      <c r="J24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0.98437499999999989</v>
      </c>
      <c r="K24" s="10">
        <v>90</v>
      </c>
      <c r="L24" s="11">
        <f>Tabel24[[#This Row],[Nkabel (kN)]]*SIN((Tabel24[[#This Row],[maximale hoek muurplaat 4 ankers]])*PI()/180)</f>
        <v>3.15</v>
      </c>
      <c r="M24" s="12">
        <f>Tabel24[[#This Row],[Nkabel (kN)]]*COS((Tabel24[[#This Row],[maximale hoek muurplaat 4 ankers]])*PI()/180)</f>
        <v>1.9296088164810765E-16</v>
      </c>
      <c r="N24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0.49218749999999994</v>
      </c>
      <c r="O24" s="4">
        <f>Tabel24[[#This Row],[Nkabel (kN)]]*2.4</f>
        <v>7.56</v>
      </c>
    </row>
    <row r="25" spans="1:15" ht="17.25" x14ac:dyDescent="0.25">
      <c r="A25">
        <v>15</v>
      </c>
      <c r="B25" t="s">
        <v>64</v>
      </c>
      <c r="C25">
        <v>1</v>
      </c>
      <c r="D25">
        <v>6</v>
      </c>
      <c r="E25" s="4">
        <v>3.52</v>
      </c>
      <c r="F25">
        <v>416</v>
      </c>
      <c r="G25" s="10">
        <v>36</v>
      </c>
      <c r="H25" s="11">
        <f>Tabel24[[#This Row],[Nkabel (kN)]]*SIN((Tabel24[[#This Row],[maximale hoek muurplaat 2 ankers]])*PI()/180)</f>
        <v>2.0690040880695055</v>
      </c>
      <c r="I25" s="12">
        <f>Tabel24[[#This Row],[Nkabel (kN)]]*COS((Tabel24[[#This Row],[maximale hoek muurplaat 2 ankers]])*PI()/180)</f>
        <v>2.847739820199815</v>
      </c>
      <c r="J25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0.99517170886422468</v>
      </c>
      <c r="K25" s="10">
        <v>90</v>
      </c>
      <c r="L25" s="11">
        <f>Tabel24[[#This Row],[Nkabel (kN)]]*SIN((Tabel24[[#This Row],[maximale hoek muurplaat 4 ankers]])*PI()/180)</f>
        <v>3.52</v>
      </c>
      <c r="M25" s="12">
        <f>Tabel24[[#This Row],[Nkabel (kN)]]*COS((Tabel24[[#This Row],[maximale hoek muurplaat 4 ankers]])*PI()/180)</f>
        <v>2.1562612806391712E-16</v>
      </c>
      <c r="N25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0.54999999999999993</v>
      </c>
      <c r="O25" s="4">
        <f>Tabel24[[#This Row],[Nkabel (kN)]]*2.4</f>
        <v>8.4480000000000004</v>
      </c>
    </row>
    <row r="26" spans="1:15" ht="17.25" x14ac:dyDescent="0.25">
      <c r="A26">
        <v>20</v>
      </c>
      <c r="B26" t="s">
        <v>64</v>
      </c>
      <c r="C26">
        <v>1</v>
      </c>
      <c r="D26">
        <v>6</v>
      </c>
      <c r="E26" s="4">
        <v>3.83</v>
      </c>
      <c r="F26">
        <v>567</v>
      </c>
      <c r="G26" s="10">
        <v>27</v>
      </c>
      <c r="H26" s="11">
        <f>Tabel24[[#This Row],[Nkabel (kN)]]*SIN((Tabel24[[#This Row],[maximale hoek muurplaat 2 ankers]])*PI()/180)</f>
        <v>1.7387836140024642</v>
      </c>
      <c r="I26" s="12">
        <f>Tabel24[[#This Row],[Nkabel (kN)]]*COS((Tabel24[[#This Row],[maximale hoek muurplaat 2 ankers]])*PI()/180)</f>
        <v>3.4125549876414492</v>
      </c>
      <c r="J26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0.99969204493516872</v>
      </c>
      <c r="K26" s="10">
        <v>90</v>
      </c>
      <c r="L26" s="11">
        <f>Tabel24[[#This Row],[Nkabel (kN)]]*SIN((Tabel24[[#This Row],[maximale hoek muurplaat 4 ankers]])*PI()/180)</f>
        <v>3.83</v>
      </c>
      <c r="M26" s="12">
        <f>Tabel24[[#This Row],[Nkabel (kN)]]*COS((Tabel24[[#This Row],[maximale hoek muurplaat 4 ankers]])*PI()/180)</f>
        <v>2.3461592911500071E-16</v>
      </c>
      <c r="N26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0.59843749999999996</v>
      </c>
      <c r="O26" s="4">
        <f>Tabel24[[#This Row],[Nkabel (kN)]]*2.4</f>
        <v>9.1920000000000002</v>
      </c>
    </row>
    <row r="27" spans="1:15" ht="17.25" x14ac:dyDescent="0.25">
      <c r="A27">
        <v>20</v>
      </c>
      <c r="B27" t="s">
        <v>64</v>
      </c>
      <c r="C27">
        <v>2</v>
      </c>
      <c r="D27">
        <v>6</v>
      </c>
      <c r="E27" s="4">
        <v>4.7</v>
      </c>
      <c r="F27">
        <v>552</v>
      </c>
      <c r="G27" s="10">
        <v>12</v>
      </c>
      <c r="H27" s="11">
        <f>Tabel24[[#This Row],[Nkabel (kN)]]*SIN((Tabel24[[#This Row],[maximale hoek muurplaat 2 ankers]])*PI()/180)</f>
        <v>0.97718494684346879</v>
      </c>
      <c r="I27" s="12">
        <f>Tabel24[[#This Row],[Nkabel (kN)]]*COS((Tabel24[[#This Row],[maximale hoek muurplaat 2 ankers]])*PI()/180)</f>
        <v>4.5972937234488871</v>
      </c>
      <c r="J27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0.99122103558806463</v>
      </c>
      <c r="K27" s="10">
        <v>90</v>
      </c>
      <c r="L27" s="11">
        <f>Tabel24[[#This Row],[Nkabel (kN)]]*SIN((Tabel24[[#This Row],[maximale hoek muurplaat 4 ankers]])*PI()/180)</f>
        <v>4.7</v>
      </c>
      <c r="M27" s="12">
        <f>Tabel24[[#This Row],[Nkabel (kN)]]*COS((Tabel24[[#This Row],[maximale hoek muurplaat 4 ankers]])*PI()/180)</f>
        <v>2.879098869035257E-16</v>
      </c>
      <c r="N27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0.734375</v>
      </c>
      <c r="O27" s="4">
        <f>Tabel24[[#This Row],[Nkabel (kN)]]*2.4</f>
        <v>11.28</v>
      </c>
    </row>
    <row r="28" spans="1:15" ht="17.25" x14ac:dyDescent="0.25">
      <c r="A28">
        <v>25</v>
      </c>
      <c r="B28" t="s">
        <v>64</v>
      </c>
      <c r="C28">
        <v>1</v>
      </c>
      <c r="D28">
        <v>6</v>
      </c>
      <c r="E28" s="4">
        <v>4.13</v>
      </c>
      <c r="F28">
        <v>724</v>
      </c>
      <c r="G28" s="10">
        <v>20</v>
      </c>
      <c r="H28" s="11">
        <f>Tabel24[[#This Row],[Nkabel (kN)]]*SIN((Tabel24[[#This Row],[maximale hoek muurplaat 2 ankers]])*PI()/180)</f>
        <v>1.4125431919350118</v>
      </c>
      <c r="I28" s="12">
        <f>Tabel24[[#This Row],[Nkabel (kN)]]*COS((Tabel24[[#This Row],[maximale hoek muurplaat 2 ankers]])*PI()/180)</f>
        <v>3.8809305238458016</v>
      </c>
      <c r="J28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0.98979378377246729</v>
      </c>
      <c r="K28" s="10">
        <v>90</v>
      </c>
      <c r="L28" s="11">
        <f>Tabel24[[#This Row],[Nkabel (kN)]]*SIN((Tabel24[[#This Row],[maximale hoek muurplaat 4 ankers]])*PI()/180)</f>
        <v>4.13</v>
      </c>
      <c r="M28" s="12">
        <f>Tabel24[[#This Row],[Nkabel (kN)]]*COS((Tabel24[[#This Row],[maximale hoek muurplaat 4 ankers]])*PI()/180)</f>
        <v>2.5299315593863001E-16</v>
      </c>
      <c r="N28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0.64531249999999996</v>
      </c>
      <c r="O28" s="4">
        <f>Tabel24[[#This Row],[Nkabel (kN)]]*2.4</f>
        <v>9.911999999999999</v>
      </c>
    </row>
    <row r="29" spans="1:15" ht="17.25" x14ac:dyDescent="0.25">
      <c r="A29">
        <v>25</v>
      </c>
      <c r="B29" t="s">
        <v>64</v>
      </c>
      <c r="C29">
        <v>2</v>
      </c>
      <c r="D29">
        <v>6</v>
      </c>
      <c r="E29" s="4">
        <v>4.97</v>
      </c>
      <c r="F29">
        <v>704</v>
      </c>
      <c r="G29" s="10">
        <v>9</v>
      </c>
      <c r="H29" s="11">
        <f>Tabel24[[#This Row],[Nkabel (kN)]]*SIN((Tabel24[[#This Row],[maximale hoek muurplaat 2 ankers]])*PI()/180)</f>
        <v>0.77747929124994741</v>
      </c>
      <c r="I29" s="12">
        <f>Tabel24[[#This Row],[Nkabel (kN)]]*COS((Tabel24[[#This Row],[maximale hoek muurplaat 2 ankers]])*PI()/180)</f>
        <v>4.9088110527578346</v>
      </c>
      <c r="J29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0.98913700337163446</v>
      </c>
      <c r="K29" s="10">
        <v>90</v>
      </c>
      <c r="L29" s="11">
        <f>Tabel24[[#This Row],[Nkabel (kN)]]*SIN((Tabel24[[#This Row],[maximale hoek muurplaat 4 ankers]])*PI()/180)</f>
        <v>4.97</v>
      </c>
      <c r="M29" s="12">
        <f>Tabel24[[#This Row],[Nkabel (kN)]]*COS((Tabel24[[#This Row],[maximale hoek muurplaat 4 ankers]])*PI()/180)</f>
        <v>3.0444939104479204E-16</v>
      </c>
      <c r="N29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0.77656249999999993</v>
      </c>
      <c r="O29" s="4">
        <f>Tabel24[[#This Row],[Nkabel (kN)]]*2.4</f>
        <v>11.927999999999999</v>
      </c>
    </row>
    <row r="30" spans="1:15" ht="17.25" x14ac:dyDescent="0.25">
      <c r="A30">
        <v>30</v>
      </c>
      <c r="B30" t="s">
        <v>64</v>
      </c>
      <c r="C30">
        <v>1</v>
      </c>
      <c r="D30">
        <v>6</v>
      </c>
      <c r="E30" s="4">
        <v>4.43</v>
      </c>
      <c r="F30">
        <v>886</v>
      </c>
      <c r="G30" s="10">
        <v>15</v>
      </c>
      <c r="H30" s="11">
        <f>Tabel24[[#This Row],[Nkabel (kN)]]*SIN((Tabel24[[#This Row],[maximale hoek muurplaat 2 ankers]])*PI()/180)</f>
        <v>1.1465683698041669</v>
      </c>
      <c r="I30" s="12">
        <f>Tabel24[[#This Row],[Nkabel (kN)]]*COS((Tabel24[[#This Row],[maximale hoek muurplaat 2 ankers]])*PI()/180)</f>
        <v>4.2790514104605721</v>
      </c>
      <c r="J30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0.98433093131287552</v>
      </c>
      <c r="K30" s="10">
        <v>90</v>
      </c>
      <c r="L30" s="16">
        <f>Tabel24[[#This Row],[Nkabel (kN)]]*SIN((Tabel24[[#This Row],[maximale hoek muurplaat 4 ankers]])*PI()/180)</f>
        <v>4.43</v>
      </c>
      <c r="M30" s="12">
        <f>Tabel24[[#This Row],[Nkabel (kN)]]*COS((Tabel24[[#This Row],[maximale hoek muurplaat 4 ankers]])*PI()/180)</f>
        <v>2.7137038276225931E-16</v>
      </c>
      <c r="N30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0.69218749999999996</v>
      </c>
      <c r="O30" s="4">
        <f>Tabel24[[#This Row],[Nkabel (kN)]]*2.4</f>
        <v>10.632</v>
      </c>
    </row>
    <row r="31" spans="1:15" ht="17.25" x14ac:dyDescent="0.25">
      <c r="A31">
        <v>30</v>
      </c>
      <c r="B31" t="s">
        <v>64</v>
      </c>
      <c r="C31">
        <v>2</v>
      </c>
      <c r="D31">
        <v>6</v>
      </c>
      <c r="E31" s="4">
        <v>5.25</v>
      </c>
      <c r="F31">
        <v>866</v>
      </c>
      <c r="G31" s="10">
        <v>0</v>
      </c>
      <c r="H31" s="11">
        <f>Tabel24[[#This Row],[Nkabel (kN)]]*SIN((Tabel24[[#This Row],[maximale hoek muurplaat 2 ankers]])*PI()/180)</f>
        <v>0</v>
      </c>
      <c r="I31" s="12">
        <f>Tabel24[[#This Row],[Nkabel (kN)]]*COS((Tabel24[[#This Row],[maximale hoek muurplaat 2 ankers]])*PI()/180)</f>
        <v>5.25</v>
      </c>
      <c r="J31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1.0096153846153846</v>
      </c>
      <c r="K31" s="10">
        <v>90</v>
      </c>
      <c r="L31" s="11">
        <f>Tabel24[[#This Row],[Nkabel (kN)]]*SIN((Tabel24[[#This Row],[maximale hoek muurplaat 4 ankers]])*PI()/180)</f>
        <v>5.25</v>
      </c>
      <c r="M31" s="12">
        <f>Tabel24[[#This Row],[Nkabel (kN)]]*COS((Tabel24[[#This Row],[maximale hoek muurplaat 4 ankers]])*PI()/180)</f>
        <v>3.2160146941351275E-16</v>
      </c>
      <c r="N31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0.8203125</v>
      </c>
      <c r="O31" s="4">
        <f>Tabel24[[#This Row],[Nkabel (kN)]]*2.4</f>
        <v>12.6</v>
      </c>
    </row>
    <row r="32" spans="1:15" ht="17.25" x14ac:dyDescent="0.25">
      <c r="A32">
        <v>35</v>
      </c>
      <c r="B32" t="s">
        <v>64</v>
      </c>
      <c r="C32">
        <v>1</v>
      </c>
      <c r="D32">
        <v>6</v>
      </c>
      <c r="E32" s="4">
        <v>4.72</v>
      </c>
      <c r="F32">
        <v>1052</v>
      </c>
      <c r="G32" s="10">
        <v>12</v>
      </c>
      <c r="H32" s="11">
        <f>Tabel24[[#This Row],[Nkabel (kN)]]*SIN((Tabel24[[#This Row],[maximale hoek muurplaat 2 ankers]])*PI()/180)</f>
        <v>0.98134318065982395</v>
      </c>
      <c r="I32" s="12">
        <f>Tabel24[[#This Row],[Nkabel (kN)]]*COS((Tabel24[[#This Row],[maximale hoek muurplaat 2 ankers]])*PI()/180)</f>
        <v>4.6168566754635627</v>
      </c>
      <c r="J32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0.99543899744163078</v>
      </c>
      <c r="K32" s="10">
        <v>90</v>
      </c>
      <c r="L32" s="16">
        <f>Tabel24[[#This Row],[Nkabel (kN)]]*SIN((Tabel24[[#This Row],[maximale hoek muurplaat 4 ankers]])*PI()/180)</f>
        <v>4.72</v>
      </c>
      <c r="M32" s="12">
        <f>Tabel24[[#This Row],[Nkabel (kN)]]*COS((Tabel24[[#This Row],[maximale hoek muurplaat 4 ankers]])*PI()/180)</f>
        <v>2.8913503535843429E-16</v>
      </c>
      <c r="N32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0.73749999999999993</v>
      </c>
      <c r="O32" s="4">
        <f>Tabel24[[#This Row],[Nkabel (kN)]]*2.4</f>
        <v>11.327999999999999</v>
      </c>
    </row>
    <row r="33" spans="1:15" ht="17.25" x14ac:dyDescent="0.25">
      <c r="A33">
        <v>35</v>
      </c>
      <c r="B33" t="s">
        <v>64</v>
      </c>
      <c r="C33">
        <v>2</v>
      </c>
      <c r="D33">
        <v>6</v>
      </c>
      <c r="E33" s="4">
        <v>5.52</v>
      </c>
      <c r="F33">
        <v>1032</v>
      </c>
      <c r="G33" s="10">
        <v>0</v>
      </c>
      <c r="H33" s="11">
        <f>Tabel24[[#This Row],[Nkabel (kN)]]*SIN((Tabel24[[#This Row],[maximale hoek muurplaat 2 ankers]])*PI()/180)</f>
        <v>0</v>
      </c>
      <c r="I33" s="12">
        <f>Tabel24[[#This Row],[Nkabel (kN)]]*COS((Tabel24[[#This Row],[maximale hoek muurplaat 2 ankers]])*PI()/180)</f>
        <v>5.52</v>
      </c>
      <c r="J33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1.0615384615384613</v>
      </c>
      <c r="K33" s="10">
        <v>90</v>
      </c>
      <c r="L33" s="11">
        <f>Tabel24[[#This Row],[Nkabel (kN)]]*SIN((Tabel24[[#This Row],[maximale hoek muurplaat 4 ankers]])*PI()/180)</f>
        <v>5.52</v>
      </c>
      <c r="M33" s="12">
        <f>Tabel24[[#This Row],[Nkabel (kN)]]*COS((Tabel24[[#This Row],[maximale hoek muurplaat 4 ankers]])*PI()/180)</f>
        <v>3.3814097355477909E-16</v>
      </c>
      <c r="N33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0.86249999999999993</v>
      </c>
      <c r="O33" s="4">
        <f>Tabel24[[#This Row],[Nkabel (kN)]]*2.4</f>
        <v>13.247999999999999</v>
      </c>
    </row>
    <row r="34" spans="1:15" ht="17.25" x14ac:dyDescent="0.25">
      <c r="A34">
        <v>40</v>
      </c>
      <c r="B34" t="s">
        <v>64</v>
      </c>
      <c r="C34">
        <v>2</v>
      </c>
      <c r="D34">
        <v>6</v>
      </c>
      <c r="E34" s="4">
        <v>5.77</v>
      </c>
      <c r="F34">
        <v>1200</v>
      </c>
      <c r="G34" s="10">
        <v>0</v>
      </c>
      <c r="H34" s="11">
        <f>Tabel24[[#This Row],[Nkabel (kN)]]*SIN((Tabel24[[#This Row],[maximale hoek muurplaat 2 ankers]])*PI()/180)</f>
        <v>0</v>
      </c>
      <c r="I34" s="12">
        <f>Tabel24[[#This Row],[Nkabel (kN)]]*COS((Tabel24[[#This Row],[maximale hoek muurplaat 2 ankers]])*PI()/180)</f>
        <v>5.77</v>
      </c>
      <c r="J34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1.1096153846153844</v>
      </c>
      <c r="K34" s="10">
        <v>90</v>
      </c>
      <c r="L34" s="11">
        <f>Tabel24[[#This Row],[Nkabel (kN)]]*SIN((Tabel24[[#This Row],[maximale hoek muurplaat 4 ankers]])*PI()/180)</f>
        <v>5.77</v>
      </c>
      <c r="M34" s="12">
        <f>Tabel24[[#This Row],[Nkabel (kN)]]*COS((Tabel24[[#This Row],[maximale hoek muurplaat 4 ankers]])*PI()/180)</f>
        <v>3.5345532924113684E-16</v>
      </c>
      <c r="N34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0.90156249999999993</v>
      </c>
      <c r="O34" s="4">
        <f>Tabel24[[#This Row],[Nkabel (kN)]]*2.4</f>
        <v>13.847999999999999</v>
      </c>
    </row>
    <row r="35" spans="1:15" x14ac:dyDescent="0.25">
      <c r="A35">
        <v>10</v>
      </c>
      <c r="B35" t="s">
        <v>63</v>
      </c>
      <c r="C35">
        <v>1</v>
      </c>
      <c r="D35">
        <v>6</v>
      </c>
      <c r="E35" s="4">
        <v>2.48</v>
      </c>
      <c r="F35">
        <v>199</v>
      </c>
      <c r="G35" s="10">
        <v>90</v>
      </c>
      <c r="H35" s="11">
        <f>Tabel24[[#This Row],[Nkabel (kN)]]*SIN((Tabel24[[#This Row],[maximale hoek muurplaat 2 ankers]])*PI()/180)</f>
        <v>2.48</v>
      </c>
      <c r="I35" s="12">
        <f>Tabel24[[#This Row],[Nkabel (kN)]]*COS((Tabel24[[#This Row],[maximale hoek muurplaat 2 ankers]])*PI()/180)</f>
        <v>1.5191840840866889E-16</v>
      </c>
      <c r="J35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0.77499999999999991</v>
      </c>
      <c r="K35" s="10">
        <v>90</v>
      </c>
      <c r="L35" s="11">
        <f>Tabel24[[#This Row],[Nkabel (kN)]]*SIN((Tabel24[[#This Row],[maximale hoek muurplaat 4 ankers]])*PI()/180)</f>
        <v>2.48</v>
      </c>
      <c r="M35" s="12">
        <f>Tabel24[[#This Row],[Nkabel (kN)]]*COS((Tabel24[[#This Row],[maximale hoek muurplaat 4 ankers]])*PI()/180)</f>
        <v>1.5191840840866889E-16</v>
      </c>
      <c r="N35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0.38749999999999996</v>
      </c>
      <c r="O35" s="4">
        <f>Tabel24[[#This Row],[Nkabel (kN)]]*2.4</f>
        <v>5.952</v>
      </c>
    </row>
    <row r="36" spans="1:15" x14ac:dyDescent="0.25">
      <c r="A36">
        <v>15</v>
      </c>
      <c r="B36" t="s">
        <v>63</v>
      </c>
      <c r="C36">
        <v>1</v>
      </c>
      <c r="D36">
        <v>6</v>
      </c>
      <c r="E36" s="4">
        <v>2.85</v>
      </c>
      <c r="F36">
        <v>310</v>
      </c>
      <c r="G36" s="10">
        <v>90</v>
      </c>
      <c r="H36" s="11">
        <f>Tabel24[[#This Row],[Nkabel (kN)]]*SIN((Tabel24[[#This Row],[maximale hoek muurplaat 2 ankers]])*PI()/180)</f>
        <v>2.85</v>
      </c>
      <c r="I36" s="12">
        <f>Tabel24[[#This Row],[Nkabel (kN)]]*COS((Tabel24[[#This Row],[maximale hoek muurplaat 2 ankers]])*PI()/180)</f>
        <v>1.7458365482447835E-16</v>
      </c>
      <c r="J36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0.890625</v>
      </c>
      <c r="K36" s="10">
        <v>90</v>
      </c>
      <c r="L36" s="11">
        <f>Tabel24[[#This Row],[Nkabel (kN)]]*SIN((Tabel24[[#This Row],[maximale hoek muurplaat 4 ankers]])*PI()/180)</f>
        <v>2.85</v>
      </c>
      <c r="M36" s="12">
        <f>Tabel24[[#This Row],[Nkabel (kN)]]*COS((Tabel24[[#This Row],[maximale hoek muurplaat 4 ankers]])*PI()/180)</f>
        <v>1.7458365482447835E-16</v>
      </c>
      <c r="N36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0.4453125</v>
      </c>
      <c r="O36" s="4">
        <f>Tabel24[[#This Row],[Nkabel (kN)]]*2.4</f>
        <v>6.84</v>
      </c>
    </row>
    <row r="37" spans="1:15" x14ac:dyDescent="0.25">
      <c r="A37">
        <v>20</v>
      </c>
      <c r="B37" t="s">
        <v>63</v>
      </c>
      <c r="C37">
        <v>1</v>
      </c>
      <c r="D37">
        <v>6</v>
      </c>
      <c r="E37" s="4">
        <v>3.21</v>
      </c>
      <c r="F37">
        <v>427</v>
      </c>
      <c r="G37" s="10">
        <v>85</v>
      </c>
      <c r="H37" s="11">
        <f>Tabel24[[#This Row],[Nkabel (kN)]]*SIN((Tabel24[[#This Row],[maximale hoek muurplaat 2 ankers]])*PI()/180)</f>
        <v>3.1977849808745034</v>
      </c>
      <c r="I37" s="12">
        <f>Tabel24[[#This Row],[Nkabel (kN)]]*COS((Tabel24[[#This Row],[maximale hoek muurplaat 2 ankers]])*PI()/180)</f>
        <v>0.27976993421998264</v>
      </c>
      <c r="J37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0.99930780652328222</v>
      </c>
      <c r="K37" s="10">
        <v>90</v>
      </c>
      <c r="L37" s="11">
        <f>Tabel24[[#This Row],[Nkabel (kN)]]*SIN((Tabel24[[#This Row],[maximale hoek muurplaat 4 ankers]])*PI()/180)</f>
        <v>3.21</v>
      </c>
      <c r="M37" s="12">
        <f>Tabel24[[#This Row],[Nkabel (kN)]]*COS((Tabel24[[#This Row],[maximale hoek muurplaat 4 ankers]])*PI()/180)</f>
        <v>1.9663632701283352E-16</v>
      </c>
      <c r="N37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0.50156249999999991</v>
      </c>
      <c r="O37" s="4">
        <f>Tabel24[[#This Row],[Nkabel (kN)]]*2.4</f>
        <v>7.7039999999999997</v>
      </c>
    </row>
    <row r="38" spans="1:15" x14ac:dyDescent="0.25">
      <c r="A38">
        <v>20</v>
      </c>
      <c r="B38" t="s">
        <v>63</v>
      </c>
      <c r="C38">
        <v>2</v>
      </c>
      <c r="D38">
        <v>6</v>
      </c>
      <c r="E38" s="4">
        <v>3.73</v>
      </c>
      <c r="F38">
        <v>413</v>
      </c>
      <c r="G38" s="10">
        <v>29</v>
      </c>
      <c r="H38" s="11">
        <f>Tabel24[[#This Row],[Nkabel (kN)]]*SIN((Tabel24[[#This Row],[maximale hoek muurplaat 2 ankers]])*PI()/180)</f>
        <v>1.8083398835188371</v>
      </c>
      <c r="I38" s="12">
        <f>Tabel24[[#This Row],[Nkabel (kN)]]*COS((Tabel24[[#This Row],[maximale hoek muurplaat 2 ankers]])*PI()/180)</f>
        <v>3.2623315076299462</v>
      </c>
      <c r="J38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0.99373138114552173</v>
      </c>
      <c r="K38" s="10">
        <v>90</v>
      </c>
      <c r="L38" s="11">
        <f>Tabel24[[#This Row],[Nkabel (kN)]]*SIN((Tabel24[[#This Row],[maximale hoek muurplaat 4 ankers]])*PI()/180)</f>
        <v>3.73</v>
      </c>
      <c r="M38" s="12">
        <f>Tabel24[[#This Row],[Nkabel (kN)]]*COS((Tabel24[[#This Row],[maximale hoek muurplaat 4 ankers]])*PI()/180)</f>
        <v>2.2849018684045761E-16</v>
      </c>
      <c r="N38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0.58281249999999996</v>
      </c>
      <c r="O38" s="4">
        <f>Tabel24[[#This Row],[Nkabel (kN)]]*2.4</f>
        <v>8.952</v>
      </c>
    </row>
    <row r="39" spans="1:15" x14ac:dyDescent="0.25">
      <c r="A39">
        <v>25</v>
      </c>
      <c r="B39" t="s">
        <v>63</v>
      </c>
      <c r="C39">
        <v>1</v>
      </c>
      <c r="D39">
        <v>6</v>
      </c>
      <c r="E39" s="4">
        <v>3.54</v>
      </c>
      <c r="F39">
        <v>554</v>
      </c>
      <c r="G39" s="10">
        <v>35</v>
      </c>
      <c r="H39" s="11">
        <f>Tabel24[[#This Row],[Nkabel (kN)]]*SIN((Tabel24[[#This Row],[maximale hoek muurplaat 2 ankers]])*PI()/180)</f>
        <v>2.0304605846827029</v>
      </c>
      <c r="I39" s="12">
        <f>Tabel24[[#This Row],[Nkabel (kN)]]*COS((Tabel24[[#This Row],[maximale hoek muurplaat 2 ankers]])*PI()/180)</f>
        <v>2.8997982367830311</v>
      </c>
      <c r="J39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0.99347703315583702</v>
      </c>
      <c r="K39" s="10">
        <v>90</v>
      </c>
      <c r="L39" s="16">
        <f>Tabel24[[#This Row],[Nkabel (kN)]]*SIN((Tabel24[[#This Row],[maximale hoek muurplaat 4 ankers]])*PI()/180)</f>
        <v>3.54</v>
      </c>
      <c r="M39" s="12">
        <f>Tabel24[[#This Row],[Nkabel (kN)]]*COS((Tabel24[[#This Row],[maximale hoek muurplaat 4 ankers]])*PI()/180)</f>
        <v>2.1685127651882573E-16</v>
      </c>
      <c r="N39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0.55312499999999998</v>
      </c>
      <c r="O39" s="4">
        <f>Tabel24[[#This Row],[Nkabel (kN)]]*2.4</f>
        <v>8.4960000000000004</v>
      </c>
    </row>
    <row r="40" spans="1:15" x14ac:dyDescent="0.25">
      <c r="A40">
        <v>25</v>
      </c>
      <c r="B40" t="s">
        <v>63</v>
      </c>
      <c r="C40">
        <v>2</v>
      </c>
      <c r="D40">
        <v>6</v>
      </c>
      <c r="E40" s="4">
        <v>4.04</v>
      </c>
      <c r="F40">
        <v>533</v>
      </c>
      <c r="G40" s="10">
        <v>22</v>
      </c>
      <c r="H40" s="11">
        <f>Tabel24[[#This Row],[Nkabel (kN)]]*SIN((Tabel24[[#This Row],[maximale hoek muurplaat 2 ankers]])*PI()/180)</f>
        <v>1.5134106374002845</v>
      </c>
      <c r="I40" s="12">
        <f>Tabel24[[#This Row],[Nkabel (kN)]]*COS((Tabel24[[#This Row],[maximale hoek muurplaat 2 ankers]])*PI()/180)</f>
        <v>3.7458227724498214</v>
      </c>
      <c r="J40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0.99440946445917999</v>
      </c>
      <c r="K40" s="10">
        <v>90</v>
      </c>
      <c r="L40" s="11">
        <f>Tabel24[[#This Row],[Nkabel (kN)]]*SIN((Tabel24[[#This Row],[maximale hoek muurplaat 4 ankers]])*PI()/180)</f>
        <v>4.04</v>
      </c>
      <c r="M40" s="12">
        <f>Tabel24[[#This Row],[Nkabel (kN)]]*COS((Tabel24[[#This Row],[maximale hoek muurplaat 4 ankers]])*PI()/180)</f>
        <v>2.4747998789154123E-16</v>
      </c>
      <c r="N40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0.63124999999999998</v>
      </c>
      <c r="O40" s="4">
        <f>Tabel24[[#This Row],[Nkabel (kN)]]*2.4</f>
        <v>9.6959999999999997</v>
      </c>
    </row>
    <row r="41" spans="1:15" x14ac:dyDescent="0.25">
      <c r="A41">
        <v>30</v>
      </c>
      <c r="B41" t="s">
        <v>63</v>
      </c>
      <c r="C41">
        <v>1</v>
      </c>
      <c r="D41">
        <v>6</v>
      </c>
      <c r="E41" s="4">
        <v>3.87</v>
      </c>
      <c r="F41">
        <v>693</v>
      </c>
      <c r="G41" s="10">
        <v>26</v>
      </c>
      <c r="H41" s="11">
        <f>Tabel24[[#This Row],[Nkabel (kN)]]*SIN((Tabel24[[#This Row],[maximale hoek muurplaat 2 ankers]])*PI()/180)</f>
        <v>1.6964963380737297</v>
      </c>
      <c r="I41" s="12">
        <f>Tabel24[[#This Row],[Nkabel (kN)]]*COS((Tabel24[[#This Row],[maximale hoek muurplaat 2 ankers]])*PI()/180)</f>
        <v>3.4783329591777767</v>
      </c>
      <c r="J41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0.99922107508775437</v>
      </c>
      <c r="K41" s="10">
        <v>90</v>
      </c>
      <c r="L41" s="16">
        <f>Tabel24[[#This Row],[Nkabel (kN)]]*SIN((Tabel24[[#This Row],[maximale hoek muurplaat 4 ankers]])*PI()/180)</f>
        <v>3.87</v>
      </c>
      <c r="M41" s="12">
        <f>Tabel24[[#This Row],[Nkabel (kN)]]*COS((Tabel24[[#This Row],[maximale hoek muurplaat 4 ankers]])*PI()/180)</f>
        <v>2.3706622602481799E-16</v>
      </c>
      <c r="N41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0.60468749999999993</v>
      </c>
      <c r="O41" s="4">
        <f>Tabel24[[#This Row],[Nkabel (kN)]]*2.4</f>
        <v>9.2880000000000003</v>
      </c>
    </row>
    <row r="42" spans="1:15" x14ac:dyDescent="0.25">
      <c r="A42">
        <v>30</v>
      </c>
      <c r="B42" t="s">
        <v>63</v>
      </c>
      <c r="C42">
        <v>2</v>
      </c>
      <c r="D42">
        <v>6</v>
      </c>
      <c r="E42" s="4">
        <v>4.3499999999999996</v>
      </c>
      <c r="F42">
        <v>671</v>
      </c>
      <c r="G42" s="10">
        <v>17</v>
      </c>
      <c r="H42" s="11">
        <f>Tabel24[[#This Row],[Nkabel (kN)]]*SIN((Tabel24[[#This Row],[maximale hoek muurplaat 2 ankers]])*PI()/180)</f>
        <v>1.2718169155439047</v>
      </c>
      <c r="I42" s="12">
        <f>Tabel24[[#This Row],[Nkabel (kN)]]*COS((Tabel24[[#This Row],[maximale hoek muurplaat 2 ankers]])*PI()/180)</f>
        <v>4.1599256884392037</v>
      </c>
      <c r="J42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0.99785707951891811</v>
      </c>
      <c r="K42" s="10">
        <v>90</v>
      </c>
      <c r="L42" s="11">
        <f>Tabel24[[#This Row],[Nkabel (kN)]]*SIN((Tabel24[[#This Row],[maximale hoek muurplaat 4 ankers]])*PI()/180)</f>
        <v>4.3499999999999996</v>
      </c>
      <c r="M42" s="12">
        <f>Tabel24[[#This Row],[Nkabel (kN)]]*COS((Tabel24[[#This Row],[maximale hoek muurplaat 4 ankers]])*PI()/180)</f>
        <v>2.6646978894262485E-16</v>
      </c>
      <c r="N42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0.67968749999999989</v>
      </c>
      <c r="O42" s="4">
        <f>Tabel24[[#This Row],[Nkabel (kN)]]*2.4</f>
        <v>10.44</v>
      </c>
    </row>
    <row r="43" spans="1:15" x14ac:dyDescent="0.25">
      <c r="A43">
        <v>35</v>
      </c>
      <c r="B43" t="s">
        <v>63</v>
      </c>
      <c r="C43">
        <v>1</v>
      </c>
      <c r="D43">
        <v>6</v>
      </c>
      <c r="E43" s="4">
        <v>4.18</v>
      </c>
      <c r="F43">
        <v>839</v>
      </c>
      <c r="G43" s="10">
        <v>19</v>
      </c>
      <c r="H43" s="11">
        <f>Tabel24[[#This Row],[Nkabel (kN)]]*SIN((Tabel24[[#This Row],[maximale hoek muurplaat 2 ankers]])*PI()/180)</f>
        <v>1.3608748856309147</v>
      </c>
      <c r="I43" s="12">
        <f>Tabel24[[#This Row],[Nkabel (kN)]]*COS((Tabel24[[#This Row],[maximale hoek muurplaat 2 ankers]])*PI()/180)</f>
        <v>3.952267646005144</v>
      </c>
      <c r="J43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0.98777072678772115</v>
      </c>
      <c r="K43" s="10">
        <v>90</v>
      </c>
      <c r="L43" s="16">
        <f>Tabel24[[#This Row],[Nkabel (kN)]]*SIN((Tabel24[[#This Row],[maximale hoek muurplaat 4 ankers]])*PI()/180)</f>
        <v>4.18</v>
      </c>
      <c r="M43" s="12">
        <f>Tabel24[[#This Row],[Nkabel (kN)]]*COS((Tabel24[[#This Row],[maximale hoek muurplaat 4 ankers]])*PI()/180)</f>
        <v>2.5605602707590156E-16</v>
      </c>
      <c r="N43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0.65312499999999996</v>
      </c>
      <c r="O43" s="4">
        <f>Tabel24[[#This Row],[Nkabel (kN)]]*2.4</f>
        <v>10.031999999999998</v>
      </c>
    </row>
    <row r="44" spans="1:15" x14ac:dyDescent="0.25">
      <c r="A44">
        <v>35</v>
      </c>
      <c r="B44" t="s">
        <v>63</v>
      </c>
      <c r="C44">
        <v>2</v>
      </c>
      <c r="D44">
        <v>6</v>
      </c>
      <c r="E44" s="4">
        <v>4.6500000000000004</v>
      </c>
      <c r="F44">
        <v>815</v>
      </c>
      <c r="G44" s="10">
        <v>13</v>
      </c>
      <c r="H44" s="11">
        <f>Tabel24[[#This Row],[Nkabel (kN)]]*SIN((Tabel24[[#This Row],[maximale hoek muurplaat 2 ankers]])*PI()/180)</f>
        <v>1.0460224026989724</v>
      </c>
      <c r="I44" s="12">
        <f>Tabel24[[#This Row],[Nkabel (kN)]]*COS((Tabel24[[#This Row],[maximale hoek muurplaat 2 ankers]])*PI()/180)</f>
        <v>4.5308208012513447</v>
      </c>
      <c r="J44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0.99849474449313691</v>
      </c>
      <c r="K44" s="10">
        <v>90</v>
      </c>
      <c r="L44" s="11">
        <f>Tabel24[[#This Row],[Nkabel (kN)]]*SIN((Tabel24[[#This Row],[maximale hoek muurplaat 4 ankers]])*PI()/180)</f>
        <v>4.6500000000000004</v>
      </c>
      <c r="M44" s="12">
        <f>Tabel24[[#This Row],[Nkabel (kN)]]*COS((Tabel24[[#This Row],[maximale hoek muurplaat 4 ankers]])*PI()/180)</f>
        <v>2.8484701576625415E-16</v>
      </c>
      <c r="N44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0.7265625</v>
      </c>
      <c r="O44" s="4">
        <f>Tabel24[[#This Row],[Nkabel (kN)]]*2.4</f>
        <v>11.16</v>
      </c>
    </row>
    <row r="45" spans="1:15" x14ac:dyDescent="0.25">
      <c r="A45">
        <v>40</v>
      </c>
      <c r="B45" t="s">
        <v>63</v>
      </c>
      <c r="C45">
        <v>2</v>
      </c>
      <c r="D45">
        <v>6</v>
      </c>
      <c r="E45" s="4">
        <v>4.93</v>
      </c>
      <c r="F45">
        <v>964</v>
      </c>
      <c r="G45" s="10">
        <v>9</v>
      </c>
      <c r="H45" s="11">
        <f>Tabel24[[#This Row],[Nkabel (kN)]]*SIN((Tabel24[[#This Row],[maximale hoek muurplaat 2 ankers]])*PI()/180)</f>
        <v>0.77122191264833817</v>
      </c>
      <c r="I45" s="12">
        <f>Tabel24[[#This Row],[Nkabel (kN)]]*COS((Tabel24[[#This Row],[maximale hoek muurplaat 2 ankers]])*PI()/180)</f>
        <v>4.8693035191340286</v>
      </c>
      <c r="J45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0.9811761421774966</v>
      </c>
      <c r="K45" s="10">
        <v>90</v>
      </c>
      <c r="L45" s="11">
        <f>Tabel24[[#This Row],[Nkabel (kN)]]*SIN((Tabel24[[#This Row],[maximale hoek muurplaat 4 ankers]])*PI()/180)</f>
        <v>4.93</v>
      </c>
      <c r="M45" s="12">
        <f>Tabel24[[#This Row],[Nkabel (kN)]]*COS((Tabel24[[#This Row],[maximale hoek muurplaat 4 ankers]])*PI()/180)</f>
        <v>3.0199909413497481E-16</v>
      </c>
      <c r="N45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0.77031249999999996</v>
      </c>
      <c r="O45" s="4">
        <f>Tabel24[[#This Row],[Nkabel (kN)]]*2.4</f>
        <v>11.831999999999999</v>
      </c>
    </row>
    <row r="46" spans="1:15" x14ac:dyDescent="0.25">
      <c r="A46">
        <v>10</v>
      </c>
      <c r="B46" t="s">
        <v>60</v>
      </c>
      <c r="C46">
        <v>1</v>
      </c>
      <c r="D46">
        <v>8</v>
      </c>
      <c r="E46" s="4">
        <v>3.44</v>
      </c>
      <c r="F46">
        <v>197</v>
      </c>
      <c r="G46" s="10">
        <v>40</v>
      </c>
      <c r="H46" s="11">
        <f>Tabel24[[#This Row],[Nkabel (kN)]]*SIN((Tabel24[[#This Row],[maximale hoek muurplaat 2 ankers]])*PI()/180)</f>
        <v>2.2111893773216948</v>
      </c>
      <c r="I46" s="12">
        <f>Tabel24[[#This Row],[Nkabel (kN)]]*COS((Tabel24[[#This Row],[maximale hoek muurplaat 2 ankers]])*PI()/180)</f>
        <v>2.6351928843292844</v>
      </c>
      <c r="J46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0.99813711898670499</v>
      </c>
      <c r="K46" s="10">
        <v>90</v>
      </c>
      <c r="L46" s="11">
        <f>Tabel24[[#This Row],[Nkabel (kN)]]*SIN((Tabel24[[#This Row],[maximale hoek muurplaat 4 ankers]])*PI()/180)</f>
        <v>3.44</v>
      </c>
      <c r="M46" s="12">
        <f>Tabel24[[#This Row],[Nkabel (kN)]]*COS((Tabel24[[#This Row],[maximale hoek muurplaat 4 ankers]])*PI()/180)</f>
        <v>2.1072553424428263E-16</v>
      </c>
      <c r="N46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0.53749999999999998</v>
      </c>
      <c r="O46" s="4">
        <f>Tabel24[[#This Row],[Nkabel (kN)]]*2.4</f>
        <v>8.2560000000000002</v>
      </c>
    </row>
    <row r="47" spans="1:15" x14ac:dyDescent="0.25">
      <c r="A47">
        <v>15</v>
      </c>
      <c r="B47" t="s">
        <v>60</v>
      </c>
      <c r="C47">
        <v>1</v>
      </c>
      <c r="D47">
        <v>8</v>
      </c>
      <c r="E47" s="4">
        <v>3.86</v>
      </c>
      <c r="F47">
        <v>303</v>
      </c>
      <c r="G47" s="10">
        <v>26</v>
      </c>
      <c r="H47" s="11">
        <f>Tabel24[[#This Row],[Nkabel (kN)]]*SIN((Tabel24[[#This Row],[maximale hoek muurplaat 2 ankers]])*PI()/180)</f>
        <v>1.6921126266058388</v>
      </c>
      <c r="I47" s="12">
        <f>Tabel24[[#This Row],[Nkabel (kN)]]*COS((Tabel24[[#This Row],[maximale hoek muurplaat 2 ankers]])*PI()/180)</f>
        <v>3.4693450187147845</v>
      </c>
      <c r="J47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0.99663910848546033</v>
      </c>
      <c r="K47" s="10">
        <v>90</v>
      </c>
      <c r="L47" s="11">
        <f>Tabel24[[#This Row],[Nkabel (kN)]]*SIN((Tabel24[[#This Row],[maximale hoek muurplaat 4 ankers]])*PI()/180)</f>
        <v>3.86</v>
      </c>
      <c r="M47" s="12">
        <f>Tabel24[[#This Row],[Nkabel (kN)]]*COS((Tabel24[[#This Row],[maximale hoek muurplaat 4 ankers]])*PI()/180)</f>
        <v>2.3645365179736367E-16</v>
      </c>
      <c r="N47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0.60312499999999991</v>
      </c>
      <c r="O47" s="4">
        <f>Tabel24[[#This Row],[Nkabel (kN)]]*2.4</f>
        <v>9.2639999999999993</v>
      </c>
    </row>
    <row r="48" spans="1:15" x14ac:dyDescent="0.25">
      <c r="A48">
        <v>20</v>
      </c>
      <c r="B48" t="s">
        <v>60</v>
      </c>
      <c r="C48">
        <v>1</v>
      </c>
      <c r="D48">
        <v>8</v>
      </c>
      <c r="E48" s="4">
        <v>4.26</v>
      </c>
      <c r="F48">
        <v>412</v>
      </c>
      <c r="G48" s="10">
        <v>18</v>
      </c>
      <c r="H48" s="11">
        <f>Tabel24[[#This Row],[Nkabel (kN)]]*SIN((Tabel24[[#This Row],[maximale hoek muurplaat 2 ankers]])*PI()/180)</f>
        <v>1.3164123960372758</v>
      </c>
      <c r="I48" s="12">
        <f>Tabel24[[#This Row],[Nkabel (kN)]]*COS((Tabel24[[#This Row],[maximale hoek muurplaat 2 ankers]])*PI()/180)</f>
        <v>4.0515007594173538</v>
      </c>
      <c r="J48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0.99209469599005229</v>
      </c>
      <c r="K48" s="10">
        <v>90</v>
      </c>
      <c r="L48" s="11">
        <f>Tabel24[[#This Row],[Nkabel (kN)]]*SIN((Tabel24[[#This Row],[maximale hoek muurplaat 4 ankers]])*PI()/180)</f>
        <v>4.26</v>
      </c>
      <c r="M48" s="12">
        <f>Tabel24[[#This Row],[Nkabel (kN)]]*COS((Tabel24[[#This Row],[maximale hoek muurplaat 4 ankers]])*PI()/180)</f>
        <v>2.6095662089553607E-16</v>
      </c>
      <c r="N48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0.66562499999999991</v>
      </c>
      <c r="O48" s="4">
        <f>Tabel24[[#This Row],[Nkabel (kN)]]*2.4</f>
        <v>10.223999999999998</v>
      </c>
    </row>
    <row r="49" spans="1:15" x14ac:dyDescent="0.25">
      <c r="A49">
        <v>20</v>
      </c>
      <c r="B49" t="s">
        <v>60</v>
      </c>
      <c r="C49">
        <v>2</v>
      </c>
      <c r="D49">
        <v>8</v>
      </c>
      <c r="E49" s="4">
        <v>5.1100000000000003</v>
      </c>
      <c r="F49">
        <v>397</v>
      </c>
      <c r="G49" s="10">
        <v>8</v>
      </c>
      <c r="H49" s="11">
        <f>Tabel24[[#This Row],[Nkabel (kN)]]*SIN((Tabel24[[#This Row],[maximale hoek muurplaat 2 ankers]])*PI()/180)</f>
        <v>0.71117454590593443</v>
      </c>
      <c r="I49" s="12">
        <f>Tabel24[[#This Row],[Nkabel (kN)]]*COS((Tabel24[[#This Row],[maximale hoek muurplaat 2 ankers]])*PI()/180)</f>
        <v>5.0602698312694248</v>
      </c>
      <c r="J49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0.9961423827510526</v>
      </c>
      <c r="K49" s="10">
        <v>90</v>
      </c>
      <c r="L49" s="11">
        <f>Tabel24[[#This Row],[Nkabel (kN)]]*SIN((Tabel24[[#This Row],[maximale hoek muurplaat 4 ankers]])*PI()/180)</f>
        <v>5.1100000000000003</v>
      </c>
      <c r="M49" s="12">
        <f>Tabel24[[#This Row],[Nkabel (kN)]]*COS((Tabel24[[#This Row],[maximale hoek muurplaat 4 ankers]])*PI()/180)</f>
        <v>3.1302543022915242E-16</v>
      </c>
      <c r="N49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0.79843750000000002</v>
      </c>
      <c r="O49" s="4">
        <f>Tabel24[[#This Row],[Nkabel (kN)]]*2.4</f>
        <v>12.264000000000001</v>
      </c>
    </row>
    <row r="50" spans="1:15" x14ac:dyDescent="0.25">
      <c r="A50">
        <v>25</v>
      </c>
      <c r="B50" t="s">
        <v>60</v>
      </c>
      <c r="C50">
        <v>1</v>
      </c>
      <c r="D50">
        <v>8</v>
      </c>
      <c r="E50" s="4">
        <v>4.6500000000000004</v>
      </c>
      <c r="F50">
        <v>523</v>
      </c>
      <c r="G50" s="10">
        <v>13</v>
      </c>
      <c r="H50" s="11">
        <f>Tabel24[[#This Row],[Nkabel (kN)]]*SIN((Tabel24[[#This Row],[maximale hoek muurplaat 2 ankers]])*PI()/180)</f>
        <v>1.0460224026989724</v>
      </c>
      <c r="I50" s="12">
        <f>Tabel24[[#This Row],[Nkabel (kN)]]*COS((Tabel24[[#This Row],[maximale hoek muurplaat 2 ankers]])*PI()/180)</f>
        <v>4.5308208012513447</v>
      </c>
      <c r="J50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0.99849474449313691</v>
      </c>
      <c r="K50" s="10">
        <v>90</v>
      </c>
      <c r="L50" s="16">
        <f>Tabel24[[#This Row],[Nkabel (kN)]]*SIN((Tabel24[[#This Row],[maximale hoek muurplaat 4 ankers]])*PI()/180)</f>
        <v>4.6500000000000004</v>
      </c>
      <c r="M50" s="12">
        <f>Tabel24[[#This Row],[Nkabel (kN)]]*COS((Tabel24[[#This Row],[maximale hoek muurplaat 4 ankers]])*PI()/180)</f>
        <v>2.8484701576625415E-16</v>
      </c>
      <c r="N50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0.7265625</v>
      </c>
      <c r="O50" s="4">
        <f>Tabel24[[#This Row],[Nkabel (kN)]]*2.4</f>
        <v>11.16</v>
      </c>
    </row>
    <row r="51" spans="1:15" x14ac:dyDescent="0.25">
      <c r="A51">
        <v>25</v>
      </c>
      <c r="B51" t="s">
        <v>60</v>
      </c>
      <c r="C51">
        <v>2</v>
      </c>
      <c r="D51">
        <v>8</v>
      </c>
      <c r="E51" s="4">
        <v>5.46</v>
      </c>
      <c r="F51">
        <v>505</v>
      </c>
      <c r="G51" s="10">
        <v>0</v>
      </c>
      <c r="H51" s="11">
        <f>Tabel24[[#This Row],[Nkabel (kN)]]*SIN((Tabel24[[#This Row],[maximale hoek muurplaat 2 ankers]])*PI()/180)</f>
        <v>0</v>
      </c>
      <c r="I51" s="12">
        <f>Tabel24[[#This Row],[Nkabel (kN)]]*COS((Tabel24[[#This Row],[maximale hoek muurplaat 2 ankers]])*PI()/180)</f>
        <v>5.46</v>
      </c>
      <c r="J51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1.05</v>
      </c>
      <c r="K51" s="10">
        <v>90</v>
      </c>
      <c r="L51" s="11">
        <f>Tabel24[[#This Row],[Nkabel (kN)]]*SIN((Tabel24[[#This Row],[maximale hoek muurplaat 4 ankers]])*PI()/180)</f>
        <v>5.46</v>
      </c>
      <c r="M51" s="12">
        <f>Tabel24[[#This Row],[Nkabel (kN)]]*COS((Tabel24[[#This Row],[maximale hoek muurplaat 4 ankers]])*PI()/180)</f>
        <v>3.3446552819005327E-16</v>
      </c>
      <c r="N51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0.85312499999999991</v>
      </c>
      <c r="O51" s="4">
        <f>Tabel24[[#This Row],[Nkabel (kN)]]*2.4</f>
        <v>13.103999999999999</v>
      </c>
    </row>
    <row r="52" spans="1:15" x14ac:dyDescent="0.25">
      <c r="A52">
        <v>30</v>
      </c>
      <c r="B52" t="s">
        <v>60</v>
      </c>
      <c r="C52">
        <v>1</v>
      </c>
      <c r="D52">
        <v>8</v>
      </c>
      <c r="E52" s="4">
        <v>5.03</v>
      </c>
      <c r="F52">
        <v>642</v>
      </c>
      <c r="G52" s="10">
        <v>8</v>
      </c>
      <c r="H52" s="11">
        <f>Tabel24[[#This Row],[Nkabel (kN)]]*SIN((Tabel24[[#This Row],[maximale hoek muurplaat 2 ankers]])*PI()/180)</f>
        <v>0.70004069782912914</v>
      </c>
      <c r="I52" s="12">
        <f>Tabel24[[#This Row],[Nkabel (kN)]]*COS((Tabel24[[#This Row],[maximale hoek muurplaat 2 ankers]])*PI()/180)</f>
        <v>4.9810483857700989</v>
      </c>
      <c r="J52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0.98054719867667195</v>
      </c>
      <c r="K52" s="10">
        <v>90</v>
      </c>
      <c r="L52" s="16">
        <f>Tabel24[[#This Row],[Nkabel (kN)]]*SIN((Tabel24[[#This Row],[maximale hoek muurplaat 4 ankers]])*PI()/180)</f>
        <v>5.03</v>
      </c>
      <c r="M52" s="12">
        <f>Tabel24[[#This Row],[Nkabel (kN)]]*COS((Tabel24[[#This Row],[maximale hoek muurplaat 4 ankers]])*PI()/180)</f>
        <v>3.0812483640951796E-16</v>
      </c>
      <c r="N52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0.78593749999999996</v>
      </c>
      <c r="O52" s="4">
        <f>Tabel24[[#This Row],[Nkabel (kN)]]*2.4</f>
        <v>12.072000000000001</v>
      </c>
    </row>
    <row r="53" spans="1:15" x14ac:dyDescent="0.25">
      <c r="A53">
        <v>30</v>
      </c>
      <c r="B53" t="s">
        <v>60</v>
      </c>
      <c r="C53">
        <v>2</v>
      </c>
      <c r="D53">
        <v>8</v>
      </c>
      <c r="E53" s="4">
        <v>5.82</v>
      </c>
      <c r="F53">
        <v>619</v>
      </c>
      <c r="G53" s="10">
        <v>0</v>
      </c>
      <c r="H53" s="11">
        <f>Tabel24[[#This Row],[Nkabel (kN)]]*SIN((Tabel24[[#This Row],[maximale hoek muurplaat 2 ankers]])*PI()/180)</f>
        <v>0</v>
      </c>
      <c r="I53" s="12">
        <f>Tabel24[[#This Row],[Nkabel (kN)]]*COS((Tabel24[[#This Row],[maximale hoek muurplaat 2 ankers]])*PI()/180)</f>
        <v>5.82</v>
      </c>
      <c r="J53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1.1192307692307693</v>
      </c>
      <c r="K53" s="10">
        <v>90</v>
      </c>
      <c r="L53" s="11">
        <f>Tabel24[[#This Row],[Nkabel (kN)]]*SIN((Tabel24[[#This Row],[maximale hoek muurplaat 4 ankers]])*PI()/180)</f>
        <v>5.82</v>
      </c>
      <c r="M53" s="12">
        <f>Tabel24[[#This Row],[Nkabel (kN)]]*COS((Tabel24[[#This Row],[maximale hoek muurplaat 4 ankers]])*PI()/180)</f>
        <v>3.5651820037840844E-16</v>
      </c>
      <c r="N53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0.90937500000000004</v>
      </c>
      <c r="O53" s="4">
        <f>Tabel24[[#This Row],[Nkabel (kN)]]*2.4</f>
        <v>13.968</v>
      </c>
    </row>
    <row r="54" spans="1:15" x14ac:dyDescent="0.25">
      <c r="A54">
        <v>35</v>
      </c>
      <c r="B54" t="s">
        <v>60</v>
      </c>
      <c r="C54">
        <v>1</v>
      </c>
      <c r="D54">
        <v>8</v>
      </c>
      <c r="E54" s="4">
        <v>5.4</v>
      </c>
      <c r="F54">
        <v>762</v>
      </c>
      <c r="G54" s="10">
        <v>0</v>
      </c>
      <c r="H54" s="11">
        <f>Tabel24[[#This Row],[Nkabel (kN)]]*SIN((Tabel24[[#This Row],[maximale hoek muurplaat 2 ankers]])*PI()/180)</f>
        <v>0</v>
      </c>
      <c r="I54" s="12">
        <f>Tabel24[[#This Row],[Nkabel (kN)]]*COS((Tabel24[[#This Row],[maximale hoek muurplaat 2 ankers]])*PI()/180)</f>
        <v>5.4</v>
      </c>
      <c r="J54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1.0384615384615385</v>
      </c>
      <c r="K54" s="10">
        <v>90</v>
      </c>
      <c r="L54" s="16">
        <f>Tabel24[[#This Row],[Nkabel (kN)]]*SIN((Tabel24[[#This Row],[maximale hoek muurplaat 4 ankers]])*PI()/180)</f>
        <v>5.4</v>
      </c>
      <c r="M54" s="12">
        <f>Tabel24[[#This Row],[Nkabel (kN)]]*COS((Tabel24[[#This Row],[maximale hoek muurplaat 4 ankers]])*PI()/180)</f>
        <v>3.307900828253274E-16</v>
      </c>
      <c r="N54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0.84375</v>
      </c>
      <c r="O54" s="4">
        <f>Tabel24[[#This Row],[Nkabel (kN)]]*2.4</f>
        <v>12.96</v>
      </c>
    </row>
    <row r="55" spans="1:15" x14ac:dyDescent="0.25">
      <c r="A55">
        <v>35</v>
      </c>
      <c r="B55" t="s">
        <v>60</v>
      </c>
      <c r="C55">
        <v>2</v>
      </c>
      <c r="D55">
        <v>8</v>
      </c>
      <c r="E55" s="4">
        <v>6.16</v>
      </c>
      <c r="F55">
        <v>736</v>
      </c>
      <c r="G55" s="10">
        <v>0</v>
      </c>
      <c r="H55" s="11">
        <f>Tabel24[[#This Row],[Nkabel (kN)]]*SIN((Tabel24[[#This Row],[maximale hoek muurplaat 2 ankers]])*PI()/180)</f>
        <v>0</v>
      </c>
      <c r="I55" s="12">
        <f>Tabel24[[#This Row],[Nkabel (kN)]]*COS((Tabel24[[#This Row],[maximale hoek muurplaat 2 ankers]])*PI()/180)</f>
        <v>6.16</v>
      </c>
      <c r="J55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1.1846153846153846</v>
      </c>
      <c r="K55" s="10">
        <v>90</v>
      </c>
      <c r="L55" s="11">
        <f>Tabel24[[#This Row],[Nkabel (kN)]]*SIN((Tabel24[[#This Row],[maximale hoek muurplaat 4 ankers]])*PI()/180)</f>
        <v>6.16</v>
      </c>
      <c r="M55" s="12">
        <f>Tabel24[[#This Row],[Nkabel (kN)]]*COS((Tabel24[[#This Row],[maximale hoek muurplaat 4 ankers]])*PI()/180)</f>
        <v>3.7734572411185497E-16</v>
      </c>
      <c r="N55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0.96250000000000002</v>
      </c>
      <c r="O55" s="4">
        <f>Tabel24[[#This Row],[Nkabel (kN)]]*2.4</f>
        <v>14.783999999999999</v>
      </c>
    </row>
    <row r="56" spans="1:15" x14ac:dyDescent="0.25">
      <c r="A56">
        <v>40</v>
      </c>
      <c r="B56" t="s">
        <v>60</v>
      </c>
      <c r="C56">
        <v>2</v>
      </c>
      <c r="D56">
        <v>8</v>
      </c>
      <c r="E56" s="4">
        <v>6.49</v>
      </c>
      <c r="F56">
        <v>854</v>
      </c>
      <c r="G56" s="10">
        <v>0</v>
      </c>
      <c r="H56" s="11">
        <f>Tabel24[[#This Row],[Nkabel (kN)]]*SIN((Tabel24[[#This Row],[maximale hoek muurplaat 2 ankers]])*PI()/180)</f>
        <v>0</v>
      </c>
      <c r="I56" s="12">
        <f>Tabel24[[#This Row],[Nkabel (kN)]]*COS((Tabel24[[#This Row],[maximale hoek muurplaat 2 ankers]])*PI()/180)</f>
        <v>6.49</v>
      </c>
      <c r="J56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1.2480769230769231</v>
      </c>
      <c r="K56" s="10">
        <v>80</v>
      </c>
      <c r="L56" s="11">
        <f>Tabel24[[#This Row],[Nkabel (kN)]]*SIN((Tabel24[[#This Row],[maximale hoek muurplaat 4 ankers]])*PI()/180)</f>
        <v>6.3914023170492307</v>
      </c>
      <c r="M56" s="12">
        <f>Tabel24[[#This Row],[Nkabel (kN)]]*COS((Tabel24[[#This Row],[maximale hoek muurplaat 4 ankers]])*PI()/180)</f>
        <v>1.1269766730583783</v>
      </c>
      <c r="N56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0.99865661203894229</v>
      </c>
      <c r="O56" s="4">
        <f>Tabel24[[#This Row],[Nkabel (kN)]]*2.4</f>
        <v>15.576000000000001</v>
      </c>
    </row>
    <row r="57" spans="1:15" x14ac:dyDescent="0.25">
      <c r="A57">
        <v>10</v>
      </c>
      <c r="B57" t="s">
        <v>101</v>
      </c>
      <c r="C57">
        <v>1</v>
      </c>
      <c r="D57">
        <v>8</v>
      </c>
      <c r="E57" s="4">
        <v>2.81</v>
      </c>
      <c r="F57">
        <v>169</v>
      </c>
      <c r="G57" s="10">
        <v>90</v>
      </c>
      <c r="H57" s="11">
        <f>Tabel24[[#This Row],[Nkabel (kN)]]*SIN((Tabel24[[#This Row],[maximale hoek muurplaat 2 ankers]])*PI()/180)</f>
        <v>2.81</v>
      </c>
      <c r="I57" s="12">
        <f>Tabel24[[#This Row],[Nkabel (kN)]]*COS((Tabel24[[#This Row],[maximale hoek muurplaat 2 ankers]])*PI()/180)</f>
        <v>1.7213335791466112E-16</v>
      </c>
      <c r="J57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0.87812499999999993</v>
      </c>
      <c r="K57" s="10">
        <v>90</v>
      </c>
      <c r="L57" s="11">
        <f>Tabel24[[#This Row],[Nkabel (kN)]]*SIN((Tabel24[[#This Row],[maximale hoek muurplaat 4 ankers]])*PI()/180)</f>
        <v>2.81</v>
      </c>
      <c r="M57" s="12">
        <f>Tabel24[[#This Row],[Nkabel (kN)]]*COS((Tabel24[[#This Row],[maximale hoek muurplaat 4 ankers]])*PI()/180)</f>
        <v>1.7213335791466112E-16</v>
      </c>
      <c r="N57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0.43906249999999997</v>
      </c>
      <c r="O57" s="4">
        <f>Tabel24[[#This Row],[Nkabel (kN)]]*2.4</f>
        <v>6.7439999999999998</v>
      </c>
    </row>
    <row r="58" spans="1:15" x14ac:dyDescent="0.25">
      <c r="A58">
        <v>15</v>
      </c>
      <c r="B58" t="s">
        <v>101</v>
      </c>
      <c r="C58">
        <v>1</v>
      </c>
      <c r="D58">
        <v>8</v>
      </c>
      <c r="E58" s="4">
        <v>3.29</v>
      </c>
      <c r="F58">
        <v>262</v>
      </c>
      <c r="G58" s="10">
        <v>52</v>
      </c>
      <c r="H58" s="11">
        <f>Tabel24[[#This Row],[Nkabel (kN)]]*SIN((Tabel24[[#This Row],[maximale hoek muurplaat 2 ankers]])*PI()/180)</f>
        <v>2.5925553793661154</v>
      </c>
      <c r="I58" s="12">
        <f>Tabel24[[#This Row],[Nkabel (kN)]]*COS((Tabel24[[#This Row],[maximale hoek muurplaat 2 ankers]])*PI()/180)</f>
        <v>2.0255262538214156</v>
      </c>
      <c r="J58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0.99974819636079371</v>
      </c>
      <c r="K58" s="10">
        <v>90</v>
      </c>
      <c r="L58" s="11">
        <f>Tabel24[[#This Row],[Nkabel (kN)]]*SIN((Tabel24[[#This Row],[maximale hoek muurplaat 4 ankers]])*PI()/180)</f>
        <v>3.29</v>
      </c>
      <c r="M58" s="12">
        <f>Tabel24[[#This Row],[Nkabel (kN)]]*COS((Tabel24[[#This Row],[maximale hoek muurplaat 4 ankers]])*PI()/180)</f>
        <v>2.0153692083246798E-16</v>
      </c>
      <c r="N58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0.51406249999999998</v>
      </c>
      <c r="O58" s="4">
        <f>Tabel24[[#This Row],[Nkabel (kN)]]*2.4</f>
        <v>7.8959999999999999</v>
      </c>
    </row>
    <row r="59" spans="1:15" x14ac:dyDescent="0.25">
      <c r="A59">
        <v>20</v>
      </c>
      <c r="B59" t="s">
        <v>101</v>
      </c>
      <c r="C59">
        <v>1</v>
      </c>
      <c r="D59">
        <v>8</v>
      </c>
      <c r="E59" s="4">
        <v>3.73</v>
      </c>
      <c r="F59">
        <v>361</v>
      </c>
      <c r="G59" s="10">
        <v>29</v>
      </c>
      <c r="H59" s="11">
        <f>Tabel24[[#This Row],[Nkabel (kN)]]*SIN((Tabel24[[#This Row],[maximale hoek muurplaat 2 ankers]])*PI()/180)</f>
        <v>1.8083398835188371</v>
      </c>
      <c r="I59" s="12">
        <f>Tabel24[[#This Row],[Nkabel (kN)]]*COS((Tabel24[[#This Row],[maximale hoek muurplaat 2 ankers]])*PI()/180)</f>
        <v>3.2623315076299462</v>
      </c>
      <c r="J59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0.99373138114552173</v>
      </c>
      <c r="K59" s="10">
        <v>90</v>
      </c>
      <c r="L59" s="11">
        <f>Tabel24[[#This Row],[Nkabel (kN)]]*SIN((Tabel24[[#This Row],[maximale hoek muurplaat 4 ankers]])*PI()/180)</f>
        <v>3.73</v>
      </c>
      <c r="M59" s="12">
        <f>Tabel24[[#This Row],[Nkabel (kN)]]*COS((Tabel24[[#This Row],[maximale hoek muurplaat 4 ankers]])*PI()/180)</f>
        <v>2.2849018684045761E-16</v>
      </c>
      <c r="N59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0.58281249999999996</v>
      </c>
      <c r="O59" s="4">
        <f>Tabel24[[#This Row],[Nkabel (kN)]]*2.4</f>
        <v>8.952</v>
      </c>
    </row>
    <row r="60" spans="1:15" x14ac:dyDescent="0.25">
      <c r="A60">
        <v>20</v>
      </c>
      <c r="B60" t="s">
        <v>101</v>
      </c>
      <c r="C60">
        <v>2</v>
      </c>
      <c r="D60">
        <v>8</v>
      </c>
      <c r="E60" s="4">
        <v>4.2699999999999996</v>
      </c>
      <c r="F60">
        <v>349</v>
      </c>
      <c r="G60" s="10">
        <v>18</v>
      </c>
      <c r="H60" s="11">
        <f>Tabel24[[#This Row],[Nkabel (kN)]]*SIN((Tabel24[[#This Row],[maximale hoek muurplaat 2 ankers]])*PI()/180)</f>
        <v>1.3195025659810253</v>
      </c>
      <c r="I60" s="12">
        <f>Tabel24[[#This Row],[Nkabel (kN)]]*COS((Tabel24[[#This Row],[maximale hoek muurplaat 2 ankers]])*PI()/180)</f>
        <v>4.0610113245803054</v>
      </c>
      <c r="J60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0.99442355677876149</v>
      </c>
      <c r="K60" s="10">
        <v>90</v>
      </c>
      <c r="L60" s="11">
        <f>Tabel24[[#This Row],[Nkabel (kN)]]*SIN((Tabel24[[#This Row],[maximale hoek muurplaat 4 ankers]])*PI()/180)</f>
        <v>4.2699999999999996</v>
      </c>
      <c r="M60" s="12">
        <f>Tabel24[[#This Row],[Nkabel (kN)]]*COS((Tabel24[[#This Row],[maximale hoek muurplaat 4 ankers]])*PI()/180)</f>
        <v>2.6156919512299034E-16</v>
      </c>
      <c r="N60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0.66718749999999993</v>
      </c>
      <c r="O60" s="4">
        <f>Tabel24[[#This Row],[Nkabel (kN)]]*2.4</f>
        <v>10.247999999999999</v>
      </c>
    </row>
    <row r="61" spans="1:15" x14ac:dyDescent="0.25">
      <c r="A61">
        <v>25</v>
      </c>
      <c r="B61" t="s">
        <v>101</v>
      </c>
      <c r="C61">
        <v>1</v>
      </c>
      <c r="D61">
        <v>8</v>
      </c>
      <c r="E61" s="4">
        <v>4.1500000000000004</v>
      </c>
      <c r="F61">
        <v>464</v>
      </c>
      <c r="G61" s="10">
        <v>20</v>
      </c>
      <c r="H61" s="11">
        <f>Tabel24[[#This Row],[Nkabel (kN)]]*SIN((Tabel24[[#This Row],[maximale hoek muurplaat 2 ankers]])*PI()/180)</f>
        <v>1.4193835948015252</v>
      </c>
      <c r="I61" s="12">
        <f>Tabel24[[#This Row],[Nkabel (kN)]]*COS((Tabel24[[#This Row],[maximale hoek muurplaat 2 ankers]])*PI()/180)</f>
        <v>3.8997243762615201</v>
      </c>
      <c r="J61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0.9945869740086537</v>
      </c>
      <c r="K61" s="10">
        <v>90</v>
      </c>
      <c r="L61" s="16">
        <f>Tabel24[[#This Row],[Nkabel (kN)]]*SIN((Tabel24[[#This Row],[maximale hoek muurplaat 4 ankers]])*PI()/180)</f>
        <v>4.1500000000000004</v>
      </c>
      <c r="M61" s="12">
        <f>Tabel24[[#This Row],[Nkabel (kN)]]*COS((Tabel24[[#This Row],[maximale hoek muurplaat 4 ankers]])*PI()/180)</f>
        <v>2.5421830439353865E-16</v>
      </c>
      <c r="N61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0.6484375</v>
      </c>
      <c r="O61" s="4">
        <f>Tabel24[[#This Row],[Nkabel (kN)]]*2.4</f>
        <v>9.9600000000000009</v>
      </c>
    </row>
    <row r="62" spans="1:15" x14ac:dyDescent="0.25">
      <c r="A62">
        <v>25</v>
      </c>
      <c r="B62" t="s">
        <v>101</v>
      </c>
      <c r="C62">
        <v>2</v>
      </c>
      <c r="D62">
        <v>8</v>
      </c>
      <c r="E62" s="4">
        <v>4.66</v>
      </c>
      <c r="F62">
        <v>448</v>
      </c>
      <c r="G62" s="10">
        <v>12</v>
      </c>
      <c r="H62" s="11">
        <f>Tabel24[[#This Row],[Nkabel (kN)]]*SIN((Tabel24[[#This Row],[maximale hoek muurplaat 2 ankers]])*PI()/180)</f>
        <v>0.96886847921075847</v>
      </c>
      <c r="I62" s="12">
        <f>Tabel24[[#This Row],[Nkabel (kN)]]*COS((Tabel24[[#This Row],[maximale hoek muurplaat 2 ankers]])*PI()/180)</f>
        <v>4.558167819419535</v>
      </c>
      <c r="J62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0.98278511188093221</v>
      </c>
      <c r="K62" s="10">
        <v>90</v>
      </c>
      <c r="L62" s="11">
        <f>Tabel24[[#This Row],[Nkabel (kN)]]*SIN((Tabel24[[#This Row],[maximale hoek muurplaat 4 ankers]])*PI()/180)</f>
        <v>4.66</v>
      </c>
      <c r="M62" s="12">
        <f>Tabel24[[#This Row],[Nkabel (kN)]]*COS((Tabel24[[#This Row],[maximale hoek muurplaat 4 ankers]])*PI()/180)</f>
        <v>2.8545958999370847E-16</v>
      </c>
      <c r="N62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0.72812500000000002</v>
      </c>
      <c r="O62" s="4">
        <f>Tabel24[[#This Row],[Nkabel (kN)]]*2.4</f>
        <v>11.183999999999999</v>
      </c>
    </row>
    <row r="63" spans="1:15" x14ac:dyDescent="0.25">
      <c r="A63">
        <v>30</v>
      </c>
      <c r="B63" t="s">
        <v>101</v>
      </c>
      <c r="C63">
        <v>1</v>
      </c>
      <c r="D63">
        <v>8</v>
      </c>
      <c r="E63" s="4">
        <v>4.55</v>
      </c>
      <c r="F63">
        <v>571</v>
      </c>
      <c r="G63" s="10">
        <v>14</v>
      </c>
      <c r="H63" s="11">
        <f>Tabel24[[#This Row],[Nkabel (kN)]]*SIN((Tabel24[[#This Row],[maximale hoek muurplaat 2 ankers]])*PI()/180)</f>
        <v>1.1007446249784882</v>
      </c>
      <c r="I63" s="12">
        <f>Tabel24[[#This Row],[Nkabel (kN)]]*COS((Tabel24[[#This Row],[maximale hoek muurplaat 2 ankers]])*PI()/180)</f>
        <v>4.4148455545557841</v>
      </c>
      <c r="J63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0.99415954649772875</v>
      </c>
      <c r="K63" s="10">
        <v>90</v>
      </c>
      <c r="L63" s="16">
        <f>Tabel24[[#This Row],[Nkabel (kN)]]*SIN((Tabel24[[#This Row],[maximale hoek muurplaat 4 ankers]])*PI()/180)</f>
        <v>4.55</v>
      </c>
      <c r="M63" s="12">
        <f>Tabel24[[#This Row],[Nkabel (kN)]]*COS((Tabel24[[#This Row],[maximale hoek muurplaat 4 ankers]])*PI()/180)</f>
        <v>2.7872127349171105E-16</v>
      </c>
      <c r="N63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0.71093749999999989</v>
      </c>
      <c r="O63" s="4">
        <f>Tabel24[[#This Row],[Nkabel (kN)]]*2.4</f>
        <v>10.92</v>
      </c>
    </row>
    <row r="64" spans="1:15" x14ac:dyDescent="0.25">
      <c r="A64">
        <v>30</v>
      </c>
      <c r="B64" t="s">
        <v>101</v>
      </c>
      <c r="C64">
        <v>2</v>
      </c>
      <c r="D64">
        <v>8</v>
      </c>
      <c r="E64" s="4">
        <v>5.04</v>
      </c>
      <c r="F64">
        <v>553</v>
      </c>
      <c r="G64" s="10">
        <v>8</v>
      </c>
      <c r="H64" s="11">
        <f>Tabel24[[#This Row],[Nkabel (kN)]]*SIN((Tabel24[[#This Row],[maximale hoek muurplaat 2 ankers]])*PI()/180)</f>
        <v>0.7014324288387298</v>
      </c>
      <c r="I64" s="12">
        <f>Tabel24[[#This Row],[Nkabel (kN)]]*COS((Tabel24[[#This Row],[maximale hoek muurplaat 2 ankers]])*PI()/180)</f>
        <v>4.990951066457515</v>
      </c>
      <c r="J64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0.98249659668596967</v>
      </c>
      <c r="K64" s="10">
        <v>90</v>
      </c>
      <c r="L64" s="11">
        <f>Tabel24[[#This Row],[Nkabel (kN)]]*SIN((Tabel24[[#This Row],[maximale hoek muurplaat 4 ankers]])*PI()/180)</f>
        <v>5.04</v>
      </c>
      <c r="M64" s="12">
        <f>Tabel24[[#This Row],[Nkabel (kN)]]*COS((Tabel24[[#This Row],[maximale hoek muurplaat 4 ankers]])*PI()/180)</f>
        <v>3.0873741063697223E-16</v>
      </c>
      <c r="N64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0.78749999999999998</v>
      </c>
      <c r="O64" s="4">
        <f>Tabel24[[#This Row],[Nkabel (kN)]]*2.4</f>
        <v>12.096</v>
      </c>
    </row>
    <row r="65" spans="1:15" x14ac:dyDescent="0.25">
      <c r="A65">
        <v>35</v>
      </c>
      <c r="B65" t="s">
        <v>101</v>
      </c>
      <c r="C65">
        <v>1</v>
      </c>
      <c r="D65">
        <v>8</v>
      </c>
      <c r="E65" s="4">
        <v>4.9400000000000004</v>
      </c>
      <c r="F65">
        <v>682</v>
      </c>
      <c r="G65" s="10">
        <v>9</v>
      </c>
      <c r="H65" s="11">
        <f>Tabel24[[#This Row],[Nkabel (kN)]]*SIN((Tabel24[[#This Row],[maximale hoek muurplaat 2 ankers]])*PI()/180)</f>
        <v>0.77278625729874051</v>
      </c>
      <c r="I65" s="12">
        <f>Tabel24[[#This Row],[Nkabel (kN)]]*COS((Tabel24[[#This Row],[maximale hoek muurplaat 2 ankers]])*PI()/180)</f>
        <v>4.8791804025399808</v>
      </c>
      <c r="J65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0.98316635747603121</v>
      </c>
      <c r="K65" s="10">
        <v>90</v>
      </c>
      <c r="L65" s="16">
        <f>Tabel24[[#This Row],[Nkabel (kN)]]*SIN((Tabel24[[#This Row],[maximale hoek muurplaat 4 ankers]])*PI()/180)</f>
        <v>4.9400000000000004</v>
      </c>
      <c r="M65" s="12">
        <f>Tabel24[[#This Row],[Nkabel (kN)]]*COS((Tabel24[[#This Row],[maximale hoek muurplaat 4 ankers]])*PI()/180)</f>
        <v>3.0261166836242918E-16</v>
      </c>
      <c r="N65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0.77187499999999998</v>
      </c>
      <c r="O65" s="4">
        <f>Tabel24[[#This Row],[Nkabel (kN)]]*2.4</f>
        <v>11.856</v>
      </c>
    </row>
    <row r="66" spans="1:15" x14ac:dyDescent="0.25">
      <c r="A66">
        <v>35</v>
      </c>
      <c r="B66" t="s">
        <v>101</v>
      </c>
      <c r="C66">
        <v>2</v>
      </c>
      <c r="D66">
        <v>8</v>
      </c>
      <c r="E66" s="4">
        <v>5.41</v>
      </c>
      <c r="F66">
        <v>663</v>
      </c>
      <c r="G66" s="10">
        <v>0</v>
      </c>
      <c r="H66" s="11">
        <f>Tabel24[[#This Row],[Nkabel (kN)]]*SIN((Tabel24[[#This Row],[maximale hoek muurplaat 2 ankers]])*PI()/180)</f>
        <v>0</v>
      </c>
      <c r="I66" s="12">
        <f>Tabel24[[#This Row],[Nkabel (kN)]]*COS((Tabel24[[#This Row],[maximale hoek muurplaat 2 ankers]])*PI()/180)</f>
        <v>5.41</v>
      </c>
      <c r="J66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1.0403846153846155</v>
      </c>
      <c r="K66" s="10">
        <v>90</v>
      </c>
      <c r="L66" s="11">
        <f>Tabel24[[#This Row],[Nkabel (kN)]]*SIN((Tabel24[[#This Row],[maximale hoek muurplaat 4 ankers]])*PI()/180)</f>
        <v>5.41</v>
      </c>
      <c r="M66" s="12">
        <f>Tabel24[[#This Row],[Nkabel (kN)]]*COS((Tabel24[[#This Row],[maximale hoek muurplaat 4 ankers]])*PI()/180)</f>
        <v>3.3140265705278172E-16</v>
      </c>
      <c r="N66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0.84531250000000002</v>
      </c>
      <c r="O66" s="4">
        <f>Tabel24[[#This Row],[Nkabel (kN)]]*2.4</f>
        <v>12.984</v>
      </c>
    </row>
    <row r="67" spans="1:15" x14ac:dyDescent="0.25">
      <c r="A67">
        <v>40</v>
      </c>
      <c r="B67" t="s">
        <v>101</v>
      </c>
      <c r="C67">
        <v>2</v>
      </c>
      <c r="D67">
        <v>8</v>
      </c>
      <c r="E67" s="4">
        <v>5.77</v>
      </c>
      <c r="F67">
        <v>774</v>
      </c>
      <c r="G67" s="10">
        <v>0</v>
      </c>
      <c r="H67" s="11">
        <f>Tabel24[[#This Row],[Nkabel (kN)]]*SIN((Tabel24[[#This Row],[maximale hoek muurplaat 2 ankers]])*PI()/180)</f>
        <v>0</v>
      </c>
      <c r="I67" s="12">
        <f>Tabel24[[#This Row],[Nkabel (kN)]]*COS((Tabel24[[#This Row],[maximale hoek muurplaat 2 ankers]])*PI()/180)</f>
        <v>5.77</v>
      </c>
      <c r="J67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1.1096153846153844</v>
      </c>
      <c r="K67" s="10">
        <v>90</v>
      </c>
      <c r="L67" s="11">
        <f>Tabel24[[#This Row],[Nkabel (kN)]]*SIN((Tabel24[[#This Row],[maximale hoek muurplaat 4 ankers]])*PI()/180)</f>
        <v>5.77</v>
      </c>
      <c r="M67" s="12">
        <f>Tabel24[[#This Row],[Nkabel (kN)]]*COS((Tabel24[[#This Row],[maximale hoek muurplaat 4 ankers]])*PI()/180)</f>
        <v>3.5345532924113684E-16</v>
      </c>
      <c r="N67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0.90156249999999993</v>
      </c>
      <c r="O67" s="4">
        <f>Tabel24[[#This Row],[Nkabel (kN)]]*2.4</f>
        <v>13.847999999999999</v>
      </c>
    </row>
    <row r="68" spans="1:15" ht="17.25" x14ac:dyDescent="0.25">
      <c r="A68">
        <v>10</v>
      </c>
      <c r="B68" t="s">
        <v>64</v>
      </c>
      <c r="C68">
        <v>1</v>
      </c>
      <c r="D68">
        <v>8</v>
      </c>
      <c r="E68" s="4">
        <v>3.81</v>
      </c>
      <c r="F68">
        <v>217</v>
      </c>
      <c r="G68" s="10">
        <v>27</v>
      </c>
      <c r="H68" s="11">
        <f>Tabel24[[#This Row],[Nkabel (kN)]]*SIN((Tabel24[[#This Row],[maximale hoek muurplaat 2 ankers]])*PI()/180)</f>
        <v>1.7297038040076731</v>
      </c>
      <c r="I68" s="12">
        <f>Tabel24[[#This Row],[Nkabel (kN)]]*COS((Tabel24[[#This Row],[maximale hoek muurplaat 2 ankers]])*PI()/180)</f>
        <v>3.3947348571576819</v>
      </c>
      <c r="J68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0.99447172094072911</v>
      </c>
      <c r="K68" s="10">
        <v>90</v>
      </c>
      <c r="L68" s="11">
        <f>Tabel24[[#This Row],[Nkabel (kN)]]*SIN((Tabel24[[#This Row],[maximale hoek muurplaat 4 ankers]])*PI()/180)</f>
        <v>3.81</v>
      </c>
      <c r="M68" s="12">
        <f>Tabel24[[#This Row],[Nkabel (kN)]]*COS((Tabel24[[#This Row],[maximale hoek muurplaat 4 ankers]])*PI()/180)</f>
        <v>2.3339078066009212E-16</v>
      </c>
      <c r="N68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0.59531250000000002</v>
      </c>
      <c r="O68" s="4">
        <f>Tabel24[[#This Row],[Nkabel (kN)]]*2.4</f>
        <v>9.1440000000000001</v>
      </c>
    </row>
    <row r="69" spans="1:15" ht="17.25" x14ac:dyDescent="0.25">
      <c r="A69">
        <v>15</v>
      </c>
      <c r="B69" t="s">
        <v>64</v>
      </c>
      <c r="C69">
        <v>1</v>
      </c>
      <c r="D69">
        <v>8</v>
      </c>
      <c r="E69" s="4">
        <v>4.26</v>
      </c>
      <c r="F69">
        <v>340</v>
      </c>
      <c r="G69" s="10">
        <v>18</v>
      </c>
      <c r="H69" s="11">
        <f>Tabel24[[#This Row],[Nkabel (kN)]]*SIN((Tabel24[[#This Row],[maximale hoek muurplaat 2 ankers]])*PI()/180)</f>
        <v>1.3164123960372758</v>
      </c>
      <c r="I69" s="12">
        <f>Tabel24[[#This Row],[Nkabel (kN)]]*COS((Tabel24[[#This Row],[maximale hoek muurplaat 2 ankers]])*PI()/180)</f>
        <v>4.0515007594173538</v>
      </c>
      <c r="J69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0.99209469599005229</v>
      </c>
      <c r="K69" s="10">
        <v>90</v>
      </c>
      <c r="L69" s="11">
        <f>Tabel24[[#This Row],[Nkabel (kN)]]*SIN((Tabel24[[#This Row],[maximale hoek muurplaat 4 ankers]])*PI()/180)</f>
        <v>4.26</v>
      </c>
      <c r="M69" s="12">
        <f>Tabel24[[#This Row],[Nkabel (kN)]]*COS((Tabel24[[#This Row],[maximale hoek muurplaat 4 ankers]])*PI()/180)</f>
        <v>2.6095662089553607E-16</v>
      </c>
      <c r="N69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0.66562499999999991</v>
      </c>
      <c r="O69" s="4">
        <f>Tabel24[[#This Row],[Nkabel (kN)]]*2.4</f>
        <v>10.223999999999998</v>
      </c>
    </row>
    <row r="70" spans="1:15" ht="17.25" x14ac:dyDescent="0.25">
      <c r="A70">
        <v>20</v>
      </c>
      <c r="B70" t="s">
        <v>64</v>
      </c>
      <c r="C70">
        <v>1</v>
      </c>
      <c r="D70">
        <v>8</v>
      </c>
      <c r="E70" s="4">
        <v>4.6399999999999997</v>
      </c>
      <c r="F70">
        <v>463</v>
      </c>
      <c r="G70" s="10">
        <v>13</v>
      </c>
      <c r="H70" s="11">
        <f>Tabel24[[#This Row],[Nkabel (kN)]]*SIN((Tabel24[[#This Row],[maximale hoek muurplaat 2 ankers]])*PI()/180)</f>
        <v>1.0437728921555336</v>
      </c>
      <c r="I70" s="12">
        <f>Tabel24[[#This Row],[Nkabel (kN)]]*COS((Tabel24[[#This Row],[maximale hoek muurplaat 2 ankers]])*PI()/180)</f>
        <v>4.5210771006034909</v>
      </c>
      <c r="J70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0.99634744396734498</v>
      </c>
      <c r="K70" s="10">
        <v>90</v>
      </c>
      <c r="L70" s="11">
        <f>Tabel24[[#This Row],[Nkabel (kN)]]*SIN((Tabel24[[#This Row],[maximale hoek muurplaat 4 ankers]])*PI()/180)</f>
        <v>4.6399999999999997</v>
      </c>
      <c r="M70" s="12">
        <f>Tabel24[[#This Row],[Nkabel (kN)]]*COS((Tabel24[[#This Row],[maximale hoek muurplaat 4 ankers]])*PI()/180)</f>
        <v>2.8423444153879983E-16</v>
      </c>
      <c r="N70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0.72499999999999987</v>
      </c>
      <c r="O70" s="4">
        <f>Tabel24[[#This Row],[Nkabel (kN)]]*2.4</f>
        <v>11.135999999999999</v>
      </c>
    </row>
    <row r="71" spans="1:15" ht="17.25" x14ac:dyDescent="0.25">
      <c r="A71">
        <v>20</v>
      </c>
      <c r="B71" t="s">
        <v>64</v>
      </c>
      <c r="C71">
        <v>2</v>
      </c>
      <c r="D71">
        <v>8</v>
      </c>
      <c r="E71" s="4">
        <v>5.7</v>
      </c>
      <c r="F71">
        <v>452</v>
      </c>
      <c r="G71" s="10">
        <v>0</v>
      </c>
      <c r="H71" s="11">
        <f>Tabel24[[#This Row],[Nkabel (kN)]]*SIN((Tabel24[[#This Row],[maximale hoek muurplaat 2 ankers]])*PI()/180)</f>
        <v>0</v>
      </c>
      <c r="I71" s="12">
        <f>Tabel24[[#This Row],[Nkabel (kN)]]*COS((Tabel24[[#This Row],[maximale hoek muurplaat 2 ankers]])*PI()/180)</f>
        <v>5.7</v>
      </c>
      <c r="J71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1.0961538461538463</v>
      </c>
      <c r="K71" s="10">
        <v>90</v>
      </c>
      <c r="L71" s="11">
        <f>Tabel24[[#This Row],[Nkabel (kN)]]*SIN((Tabel24[[#This Row],[maximale hoek muurplaat 4 ankers]])*PI()/180)</f>
        <v>5.7</v>
      </c>
      <c r="M71" s="12">
        <f>Tabel24[[#This Row],[Nkabel (kN)]]*COS((Tabel24[[#This Row],[maximale hoek muurplaat 4 ankers]])*PI()/180)</f>
        <v>3.491673096489567E-16</v>
      </c>
      <c r="N71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0.890625</v>
      </c>
      <c r="O71" s="4">
        <f>Tabel24[[#This Row],[Nkabel (kN)]]*2.4</f>
        <v>13.68</v>
      </c>
    </row>
    <row r="72" spans="1:15" ht="17.25" x14ac:dyDescent="0.25">
      <c r="A72">
        <v>25</v>
      </c>
      <c r="B72" t="s">
        <v>64</v>
      </c>
      <c r="C72">
        <v>1</v>
      </c>
      <c r="D72">
        <v>8</v>
      </c>
      <c r="E72" s="4">
        <v>5.01</v>
      </c>
      <c r="F72">
        <v>592</v>
      </c>
      <c r="G72" s="10">
        <v>9</v>
      </c>
      <c r="H72" s="11">
        <f>Tabel24[[#This Row],[Nkabel (kN)]]*SIN((Tabel24[[#This Row],[maximale hoek muurplaat 2 ankers]])*PI()/180)</f>
        <v>0.78373666985155666</v>
      </c>
      <c r="I72" s="12">
        <f>Tabel24[[#This Row],[Nkabel (kN)]]*COS((Tabel24[[#This Row],[maximale hoek muurplaat 2 ankers]])*PI()/180)</f>
        <v>4.9483185863816397</v>
      </c>
      <c r="J72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0.99709786456577232</v>
      </c>
      <c r="K72" s="10">
        <v>90</v>
      </c>
      <c r="L72" s="11">
        <f>Tabel24[[#This Row],[Nkabel (kN)]]*SIN((Tabel24[[#This Row],[maximale hoek muurplaat 4 ankers]])*PI()/180)</f>
        <v>5.01</v>
      </c>
      <c r="M72" s="12">
        <f>Tabel24[[#This Row],[Nkabel (kN)]]*COS((Tabel24[[#This Row],[maximale hoek muurplaat 4 ankers]])*PI()/180)</f>
        <v>3.0689968795460932E-16</v>
      </c>
      <c r="N72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0.78281249999999991</v>
      </c>
      <c r="O72" s="4">
        <f>Tabel24[[#This Row],[Nkabel (kN)]]*2.4</f>
        <v>12.023999999999999</v>
      </c>
    </row>
    <row r="73" spans="1:15" ht="17.25" x14ac:dyDescent="0.25">
      <c r="A73">
        <v>25</v>
      </c>
      <c r="B73" t="s">
        <v>64</v>
      </c>
      <c r="C73">
        <v>2</v>
      </c>
      <c r="D73">
        <v>8</v>
      </c>
      <c r="E73" s="4">
        <v>6.02</v>
      </c>
      <c r="F73">
        <v>576</v>
      </c>
      <c r="G73" s="10">
        <v>0</v>
      </c>
      <c r="H73" s="11">
        <f>Tabel24[[#This Row],[Nkabel (kN)]]*SIN((Tabel24[[#This Row],[maximale hoek muurplaat 2 ankers]])*PI()/180)</f>
        <v>0</v>
      </c>
      <c r="I73" s="12">
        <f>Tabel24[[#This Row],[Nkabel (kN)]]*COS((Tabel24[[#This Row],[maximale hoek muurplaat 2 ankers]])*PI()/180)</f>
        <v>6.02</v>
      </c>
      <c r="J73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1.1576923076923076</v>
      </c>
      <c r="K73" s="10">
        <v>90</v>
      </c>
      <c r="L73" s="11">
        <f>Tabel24[[#This Row],[Nkabel (kN)]]*SIN((Tabel24[[#This Row],[maximale hoek muurplaat 4 ankers]])*PI()/180)</f>
        <v>6.02</v>
      </c>
      <c r="M73" s="12">
        <f>Tabel24[[#This Row],[Nkabel (kN)]]*COS((Tabel24[[#This Row],[maximale hoek muurplaat 4 ankers]])*PI()/180)</f>
        <v>3.6876968492749459E-16</v>
      </c>
      <c r="N73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0.94062499999999993</v>
      </c>
      <c r="O73" s="4">
        <f>Tabel24[[#This Row],[Nkabel (kN)]]*2.4</f>
        <v>14.447999999999999</v>
      </c>
    </row>
    <row r="74" spans="1:15" ht="17.25" x14ac:dyDescent="0.25">
      <c r="A74">
        <v>30</v>
      </c>
      <c r="B74" t="s">
        <v>64</v>
      </c>
      <c r="C74">
        <v>1</v>
      </c>
      <c r="D74">
        <v>8</v>
      </c>
      <c r="E74" s="4">
        <v>5.37</v>
      </c>
      <c r="F74">
        <v>725</v>
      </c>
      <c r="G74" s="10">
        <v>0</v>
      </c>
      <c r="H74" s="11">
        <f>Tabel24[[#This Row],[Nkabel (kN)]]*SIN((Tabel24[[#This Row],[maximale hoek muurplaat 2 ankers]])*PI()/180)</f>
        <v>0</v>
      </c>
      <c r="I74" s="12">
        <f>Tabel24[[#This Row],[Nkabel (kN)]]*COS((Tabel24[[#This Row],[maximale hoek muurplaat 2 ankers]])*PI()/180)</f>
        <v>5.37</v>
      </c>
      <c r="J74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1.0326923076923076</v>
      </c>
      <c r="K74" s="10">
        <v>90</v>
      </c>
      <c r="L74" s="16">
        <f>Tabel24[[#This Row],[Nkabel (kN)]]*SIN((Tabel24[[#This Row],[maximale hoek muurplaat 4 ankers]])*PI()/180)</f>
        <v>5.37</v>
      </c>
      <c r="M74" s="12">
        <f>Tabel24[[#This Row],[Nkabel (kN)]]*COS((Tabel24[[#This Row],[maximale hoek muurplaat 4 ankers]])*PI()/180)</f>
        <v>3.2895236014296449E-16</v>
      </c>
      <c r="N74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0.83906249999999993</v>
      </c>
      <c r="O74" s="4">
        <f>Tabel24[[#This Row],[Nkabel (kN)]]*2.4</f>
        <v>12.888</v>
      </c>
    </row>
    <row r="75" spans="1:15" ht="17.25" x14ac:dyDescent="0.25">
      <c r="A75">
        <v>30</v>
      </c>
      <c r="B75" t="s">
        <v>64</v>
      </c>
      <c r="C75">
        <v>2</v>
      </c>
      <c r="D75">
        <v>8</v>
      </c>
      <c r="E75" s="4">
        <v>6.36</v>
      </c>
      <c r="F75">
        <v>709</v>
      </c>
      <c r="G75" s="10">
        <v>0</v>
      </c>
      <c r="H75" s="11">
        <f>Tabel24[[#This Row],[Nkabel (kN)]]*SIN((Tabel24[[#This Row],[maximale hoek muurplaat 2 ankers]])*PI()/180)</f>
        <v>0</v>
      </c>
      <c r="I75" s="12">
        <f>Tabel24[[#This Row],[Nkabel (kN)]]*COS((Tabel24[[#This Row],[maximale hoek muurplaat 2 ankers]])*PI()/180)</f>
        <v>6.36</v>
      </c>
      <c r="J75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1.2230769230769232</v>
      </c>
      <c r="K75" s="10">
        <v>90</v>
      </c>
      <c r="L75" s="11">
        <f>Tabel24[[#This Row],[Nkabel (kN)]]*SIN((Tabel24[[#This Row],[maximale hoek muurplaat 4 ankers]])*PI()/180)</f>
        <v>6.36</v>
      </c>
      <c r="M75" s="12">
        <f>Tabel24[[#This Row],[Nkabel (kN)]]*COS((Tabel24[[#This Row],[maximale hoek muurplaat 4 ankers]])*PI()/180)</f>
        <v>3.8959720866094117E-16</v>
      </c>
      <c r="N75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0.99375000000000002</v>
      </c>
      <c r="O75" s="4">
        <f>Tabel24[[#This Row],[Nkabel (kN)]]*2.4</f>
        <v>15.263999999999999</v>
      </c>
    </row>
    <row r="76" spans="1:15" ht="17.25" x14ac:dyDescent="0.25">
      <c r="A76">
        <v>35</v>
      </c>
      <c r="B76" t="s">
        <v>64</v>
      </c>
      <c r="C76">
        <v>1</v>
      </c>
      <c r="D76">
        <v>8</v>
      </c>
      <c r="E76" s="4">
        <v>5.72</v>
      </c>
      <c r="F76">
        <v>862</v>
      </c>
      <c r="G76" s="10">
        <v>0</v>
      </c>
      <c r="H76" s="11">
        <f>Tabel24[[#This Row],[Nkabel (kN)]]*SIN((Tabel24[[#This Row],[maximale hoek muurplaat 2 ankers]])*PI()/180)</f>
        <v>0</v>
      </c>
      <c r="I76" s="12">
        <f>Tabel24[[#This Row],[Nkabel (kN)]]*COS((Tabel24[[#This Row],[maximale hoek muurplaat 2 ankers]])*PI()/180)</f>
        <v>5.72</v>
      </c>
      <c r="J76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1.0999999999999999</v>
      </c>
      <c r="K76" s="10">
        <v>90</v>
      </c>
      <c r="L76" s="16">
        <f>Tabel24[[#This Row],[Nkabel (kN)]]*SIN((Tabel24[[#This Row],[maximale hoek muurplaat 4 ankers]])*PI()/180)</f>
        <v>5.72</v>
      </c>
      <c r="M76" s="12">
        <f>Tabel24[[#This Row],[Nkabel (kN)]]*COS((Tabel24[[#This Row],[maximale hoek muurplaat 4 ankers]])*PI()/180)</f>
        <v>3.5039245810386529E-16</v>
      </c>
      <c r="N76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0.89374999999999993</v>
      </c>
      <c r="O76" s="4">
        <f>Tabel24[[#This Row],[Nkabel (kN)]]*2.4</f>
        <v>13.728</v>
      </c>
    </row>
    <row r="77" spans="1:15" ht="17.25" x14ac:dyDescent="0.25">
      <c r="A77">
        <v>35</v>
      </c>
      <c r="B77" t="s">
        <v>64</v>
      </c>
      <c r="C77">
        <v>2</v>
      </c>
      <c r="D77">
        <v>8</v>
      </c>
      <c r="E77" s="4">
        <v>6.68</v>
      </c>
      <c r="F77">
        <v>845</v>
      </c>
      <c r="G77" s="10">
        <v>0</v>
      </c>
      <c r="H77" s="11">
        <f>Tabel24[[#This Row],[Nkabel (kN)]]*SIN((Tabel24[[#This Row],[maximale hoek muurplaat 2 ankers]])*PI()/180)</f>
        <v>0</v>
      </c>
      <c r="I77" s="12">
        <f>Tabel24[[#This Row],[Nkabel (kN)]]*COS((Tabel24[[#This Row],[maximale hoek muurplaat 2 ankers]])*PI()/180)</f>
        <v>6.68</v>
      </c>
      <c r="J77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1.2846153846153845</v>
      </c>
      <c r="K77" s="10">
        <v>46</v>
      </c>
      <c r="L77" s="11">
        <f>Tabel24[[#This Row],[Nkabel (kN)]]*SIN((Tabel24[[#This Row],[maximale hoek muurplaat 4 ankers]])*PI()/180)</f>
        <v>4.8051898662621886</v>
      </c>
      <c r="M77" s="12">
        <f>Tabel24[[#This Row],[Nkabel (kN)]]*COS((Tabel24[[#This Row],[maximale hoek muurplaat 4 ankers]])*PI()/180)</f>
        <v>4.6403179146661024</v>
      </c>
      <c r="N77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0.99749610956267298</v>
      </c>
      <c r="O77" s="4">
        <f>Tabel24[[#This Row],[Nkabel (kN)]]*2.4</f>
        <v>16.032</v>
      </c>
    </row>
    <row r="78" spans="1:15" ht="17.25" x14ac:dyDescent="0.25">
      <c r="A78">
        <v>40</v>
      </c>
      <c r="B78" t="s">
        <v>64</v>
      </c>
      <c r="C78">
        <v>2</v>
      </c>
      <c r="D78">
        <v>8</v>
      </c>
      <c r="E78" s="4">
        <v>6.99</v>
      </c>
      <c r="F78">
        <v>983</v>
      </c>
      <c r="G78" s="10">
        <v>0</v>
      </c>
      <c r="H78" s="11">
        <f>Tabel24[[#This Row],[Nkabel (kN)]]*SIN((Tabel24[[#This Row],[maximale hoek muurplaat 2 ankers]])*PI()/180)</f>
        <v>0</v>
      </c>
      <c r="I78" s="12">
        <f>Tabel24[[#This Row],[Nkabel (kN)]]*COS((Tabel24[[#This Row],[maximale hoek muurplaat 2 ankers]])*PI()/180)</f>
        <v>6.99</v>
      </c>
      <c r="J78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1.3442307692307691</v>
      </c>
      <c r="K78" s="10">
        <v>37</v>
      </c>
      <c r="L78" s="11">
        <f>Tabel24[[#This Row],[Nkabel (kN)]]*SIN((Tabel24[[#This Row],[maximale hoek muurplaat 4 ankers]])*PI()/180)</f>
        <v>4.2066870118328179</v>
      </c>
      <c r="M78" s="12">
        <f>Tabel24[[#This Row],[Nkabel (kN)]]*COS((Tabel24[[#This Row],[maximale hoek muurplaat 4 ankers]])*PI()/180)</f>
        <v>5.582462215230577</v>
      </c>
      <c r="N78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0.99505838216818154</v>
      </c>
      <c r="O78" s="4">
        <f>Tabel24[[#This Row],[Nkabel (kN)]]*2.4</f>
        <v>16.776</v>
      </c>
    </row>
    <row r="79" spans="1:15" x14ac:dyDescent="0.25">
      <c r="A79">
        <v>10</v>
      </c>
      <c r="B79" t="s">
        <v>63</v>
      </c>
      <c r="C79">
        <v>1</v>
      </c>
      <c r="D79">
        <v>8</v>
      </c>
      <c r="E79" s="4">
        <v>3.01</v>
      </c>
      <c r="F79">
        <v>164</v>
      </c>
      <c r="G79" s="10">
        <v>90</v>
      </c>
      <c r="H79" s="11">
        <f>Tabel24[[#This Row],[Nkabel (kN)]]*SIN((Tabel24[[#This Row],[maximale hoek muurplaat 2 ankers]])*PI()/180)</f>
        <v>3.01</v>
      </c>
      <c r="I79" s="12">
        <f>Tabel24[[#This Row],[Nkabel (kN)]]*COS((Tabel24[[#This Row],[maximale hoek muurplaat 2 ankers]])*PI()/180)</f>
        <v>1.843848424637473E-16</v>
      </c>
      <c r="J79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0.94062499999999993</v>
      </c>
      <c r="K79" s="10">
        <v>90</v>
      </c>
      <c r="L79" s="11">
        <f>Tabel24[[#This Row],[Nkabel (kN)]]*SIN((Tabel24[[#This Row],[maximale hoek muurplaat 4 ankers]])*PI()/180)</f>
        <v>3.01</v>
      </c>
      <c r="M79" s="12">
        <f>Tabel24[[#This Row],[Nkabel (kN)]]*COS((Tabel24[[#This Row],[maximale hoek muurplaat 4 ankers]])*PI()/180)</f>
        <v>1.843848424637473E-16</v>
      </c>
      <c r="N79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0.47031249999999997</v>
      </c>
      <c r="O79" s="4">
        <f>Tabel24[[#This Row],[Nkabel (kN)]]*2.4</f>
        <v>7.2239999999999993</v>
      </c>
    </row>
    <row r="80" spans="1:15" x14ac:dyDescent="0.25">
      <c r="A80">
        <v>15</v>
      </c>
      <c r="B80" t="s">
        <v>63</v>
      </c>
      <c r="C80">
        <v>1</v>
      </c>
      <c r="D80">
        <v>8</v>
      </c>
      <c r="E80" s="4">
        <v>3.46</v>
      </c>
      <c r="F80">
        <v>256</v>
      </c>
      <c r="G80" s="10">
        <v>39</v>
      </c>
      <c r="H80" s="11">
        <f>Tabel24[[#This Row],[Nkabel (kN)]]*SIN((Tabel24[[#This Row],[maximale hoek muurplaat 2 ankers]])*PI()/180)</f>
        <v>2.1774485530324372</v>
      </c>
      <c r="I80" s="12">
        <f>Tabel24[[#This Row],[Nkabel (kN)]]*COS((Tabel24[[#This Row],[maximale hoek muurplaat 2 ankers]])*PI()/180)</f>
        <v>2.6889250266411193</v>
      </c>
      <c r="J80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0.99796136623699183</v>
      </c>
      <c r="K80" s="10">
        <v>90</v>
      </c>
      <c r="L80" s="11">
        <f>Tabel24[[#This Row],[Nkabel (kN)]]*SIN((Tabel24[[#This Row],[maximale hoek muurplaat 4 ankers]])*PI()/180)</f>
        <v>3.46</v>
      </c>
      <c r="M80" s="12">
        <f>Tabel24[[#This Row],[Nkabel (kN)]]*COS((Tabel24[[#This Row],[maximale hoek muurplaat 4 ankers]])*PI()/180)</f>
        <v>2.1195068269919127E-16</v>
      </c>
      <c r="N80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0.54062499999999991</v>
      </c>
      <c r="O80" s="4">
        <f>Tabel24[[#This Row],[Nkabel (kN)]]*2.4</f>
        <v>8.3040000000000003</v>
      </c>
    </row>
    <row r="81" spans="1:15" x14ac:dyDescent="0.25">
      <c r="A81">
        <v>20</v>
      </c>
      <c r="B81" t="s">
        <v>63</v>
      </c>
      <c r="C81">
        <v>1</v>
      </c>
      <c r="D81">
        <v>8</v>
      </c>
      <c r="E81" s="4">
        <v>3.89</v>
      </c>
      <c r="F81">
        <v>353</v>
      </c>
      <c r="G81" s="10">
        <v>25</v>
      </c>
      <c r="H81" s="11">
        <f>Tabel24[[#This Row],[Nkabel (kN)]]*SIN((Tabel24[[#This Row],[maximale hoek muurplaat 2 ankers]])*PI()/180)</f>
        <v>1.6439850381713208</v>
      </c>
      <c r="I81" s="12">
        <f>Tabel24[[#This Row],[Nkabel (kN)]]*COS((Tabel24[[#This Row],[maximale hoek muurplaat 2 ankers]])*PI()/180)</f>
        <v>3.5255372915725682</v>
      </c>
      <c r="J81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0.99311105426297508</v>
      </c>
      <c r="K81" s="10">
        <v>90</v>
      </c>
      <c r="L81" s="11">
        <f>Tabel24[[#This Row],[Nkabel (kN)]]*SIN((Tabel24[[#This Row],[maximale hoek muurplaat 4 ankers]])*PI()/180)</f>
        <v>3.89</v>
      </c>
      <c r="M81" s="12">
        <f>Tabel24[[#This Row],[Nkabel (kN)]]*COS((Tabel24[[#This Row],[maximale hoek muurplaat 4 ankers]])*PI()/180)</f>
        <v>2.3829137447972658E-16</v>
      </c>
      <c r="N81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0.60781249999999998</v>
      </c>
      <c r="O81" s="4">
        <f>Tabel24[[#This Row],[Nkabel (kN)]]*2.4</f>
        <v>9.3360000000000003</v>
      </c>
    </row>
    <row r="82" spans="1:15" x14ac:dyDescent="0.25">
      <c r="A82">
        <v>20</v>
      </c>
      <c r="B82" t="s">
        <v>63</v>
      </c>
      <c r="C82">
        <v>2</v>
      </c>
      <c r="D82">
        <v>8</v>
      </c>
      <c r="E82" s="4">
        <v>4.5199999999999996</v>
      </c>
      <c r="F82">
        <v>341</v>
      </c>
      <c r="G82" s="10">
        <v>14</v>
      </c>
      <c r="H82" s="11">
        <f>Tabel24[[#This Row],[Nkabel (kN)]]*SIN((Tabel24[[#This Row],[maximale hoek muurplaat 2 ankers]])*PI()/180)</f>
        <v>1.0934869681104979</v>
      </c>
      <c r="I82" s="12">
        <f>Tabel24[[#This Row],[Nkabel (kN)]]*COS((Tabel24[[#This Row],[maximale hoek muurplaat 2 ankers]])*PI()/180)</f>
        <v>4.3857366827675035</v>
      </c>
      <c r="J82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0.98760464838895246</v>
      </c>
      <c r="K82" s="10">
        <v>90</v>
      </c>
      <c r="L82" s="11">
        <f>Tabel24[[#This Row],[Nkabel (kN)]]*SIN((Tabel24[[#This Row],[maximale hoek muurplaat 4 ankers]])*PI()/180)</f>
        <v>4.5199999999999996</v>
      </c>
      <c r="M82" s="12">
        <f>Tabel24[[#This Row],[Nkabel (kN)]]*COS((Tabel24[[#This Row],[maximale hoek muurplaat 4 ankers]])*PI()/180)</f>
        <v>2.7688355080934809E-16</v>
      </c>
      <c r="N82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0.70624999999999993</v>
      </c>
      <c r="O82" s="4">
        <f>Tabel24[[#This Row],[Nkabel (kN)]]*2.4</f>
        <v>10.847999999999999</v>
      </c>
    </row>
    <row r="83" spans="1:15" x14ac:dyDescent="0.25">
      <c r="A83">
        <v>25</v>
      </c>
      <c r="B83" t="s">
        <v>63</v>
      </c>
      <c r="C83">
        <v>1</v>
      </c>
      <c r="D83">
        <v>8</v>
      </c>
      <c r="E83" s="4">
        <v>4.29</v>
      </c>
      <c r="F83">
        <v>458</v>
      </c>
      <c r="G83" s="10">
        <v>18</v>
      </c>
      <c r="H83" s="11">
        <f>Tabel24[[#This Row],[Nkabel (kN)]]*SIN((Tabel24[[#This Row],[maximale hoek muurplaat 2 ankers]])*PI()/180)</f>
        <v>1.3256829058685244</v>
      </c>
      <c r="I83" s="12">
        <f>Tabel24[[#This Row],[Nkabel (kN)]]*COS((Tabel24[[#This Row],[maximale hoek muurplaat 2 ankers]])*PI()/180)</f>
        <v>4.0800324549062088</v>
      </c>
      <c r="J83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0.99908127835617966</v>
      </c>
      <c r="K83" s="10">
        <v>90</v>
      </c>
      <c r="L83" s="16">
        <f>Tabel24[[#This Row],[Nkabel (kN)]]*SIN((Tabel24[[#This Row],[maximale hoek muurplaat 4 ankers]])*PI()/180)</f>
        <v>4.29</v>
      </c>
      <c r="M83" s="12">
        <f>Tabel24[[#This Row],[Nkabel (kN)]]*COS((Tabel24[[#This Row],[maximale hoek muurplaat 4 ankers]])*PI()/180)</f>
        <v>2.6279434357789898E-16</v>
      </c>
      <c r="N83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0.67031249999999998</v>
      </c>
      <c r="O83" s="4">
        <f>Tabel24[[#This Row],[Nkabel (kN)]]*2.4</f>
        <v>10.295999999999999</v>
      </c>
    </row>
    <row r="84" spans="1:15" x14ac:dyDescent="0.25">
      <c r="A84">
        <v>25</v>
      </c>
      <c r="B84" t="s">
        <v>63</v>
      </c>
      <c r="C84">
        <v>2</v>
      </c>
      <c r="D84">
        <v>8</v>
      </c>
      <c r="E84" s="4">
        <v>4.9000000000000004</v>
      </c>
      <c r="F84">
        <v>441</v>
      </c>
      <c r="G84" s="10">
        <v>10</v>
      </c>
      <c r="H84" s="11">
        <f>Tabel24[[#This Row],[Nkabel (kN)]]*SIN((Tabel24[[#This Row],[maximale hoek muurplaat 2 ankers]])*PI()/180)</f>
        <v>0.85087607056795866</v>
      </c>
      <c r="I84" s="12">
        <f>Tabel24[[#This Row],[Nkabel (kN)]]*COS((Tabel24[[#This Row],[maximale hoek muurplaat 2 ankers]])*PI()/180)</f>
        <v>4.8255579897598198</v>
      </c>
      <c r="J84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0.99490891096678735</v>
      </c>
      <c r="K84" s="10">
        <v>90</v>
      </c>
      <c r="L84" s="11">
        <f>Tabel24[[#This Row],[Nkabel (kN)]]*SIN((Tabel24[[#This Row],[maximale hoek muurplaat 4 ankers]])*PI()/180)</f>
        <v>4.9000000000000004</v>
      </c>
      <c r="M84" s="12">
        <f>Tabel24[[#This Row],[Nkabel (kN)]]*COS((Tabel24[[#This Row],[maximale hoek muurplaat 4 ankers]])*PI()/180)</f>
        <v>3.001613714526119E-16</v>
      </c>
      <c r="N84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0.765625</v>
      </c>
      <c r="O84" s="4">
        <f>Tabel24[[#This Row],[Nkabel (kN)]]*2.4</f>
        <v>11.76</v>
      </c>
    </row>
    <row r="85" spans="1:15" x14ac:dyDescent="0.25">
      <c r="A85">
        <v>30</v>
      </c>
      <c r="B85" t="s">
        <v>63</v>
      </c>
      <c r="C85">
        <v>1</v>
      </c>
      <c r="D85">
        <v>8</v>
      </c>
      <c r="E85" s="4">
        <v>4.6900000000000004</v>
      </c>
      <c r="F85">
        <v>573</v>
      </c>
      <c r="G85" s="10">
        <v>12</v>
      </c>
      <c r="H85" s="11">
        <f>Tabel24[[#This Row],[Nkabel (kN)]]*SIN((Tabel24[[#This Row],[maximale hoek muurplaat 2 ankers]])*PI()/180)</f>
        <v>0.97510582993529127</v>
      </c>
      <c r="I85" s="12">
        <f>Tabel24[[#This Row],[Nkabel (kN)]]*COS((Tabel24[[#This Row],[maximale hoek muurplaat 2 ankers]])*PI()/180)</f>
        <v>4.5875122474415493</v>
      </c>
      <c r="J85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0.9891120546612816</v>
      </c>
      <c r="K85" s="10">
        <v>90</v>
      </c>
      <c r="L85" s="16">
        <f>Tabel24[[#This Row],[Nkabel (kN)]]*SIN((Tabel24[[#This Row],[maximale hoek muurplaat 4 ankers]])*PI()/180)</f>
        <v>4.6900000000000004</v>
      </c>
      <c r="M85" s="12">
        <f>Tabel24[[#This Row],[Nkabel (kN)]]*COS((Tabel24[[#This Row],[maximale hoek muurplaat 4 ankers]])*PI()/180)</f>
        <v>2.8729731267607143E-16</v>
      </c>
      <c r="N85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0.73281249999999998</v>
      </c>
      <c r="O85" s="4">
        <f>Tabel24[[#This Row],[Nkabel (kN)]]*2.4</f>
        <v>11.256</v>
      </c>
    </row>
    <row r="86" spans="1:15" x14ac:dyDescent="0.25">
      <c r="A86">
        <v>30</v>
      </c>
      <c r="B86" t="s">
        <v>63</v>
      </c>
      <c r="C86">
        <v>2</v>
      </c>
      <c r="D86">
        <v>8</v>
      </c>
      <c r="E86" s="4">
        <v>5.27</v>
      </c>
      <c r="F86">
        <v>554</v>
      </c>
      <c r="G86" s="10">
        <v>0</v>
      </c>
      <c r="H86" s="11">
        <f>Tabel24[[#This Row],[Nkabel (kN)]]*SIN((Tabel24[[#This Row],[maximale hoek muurplaat 2 ankers]])*PI()/180)</f>
        <v>0</v>
      </c>
      <c r="I86" s="12">
        <f>Tabel24[[#This Row],[Nkabel (kN)]]*COS((Tabel24[[#This Row],[maximale hoek muurplaat 2 ankers]])*PI()/180)</f>
        <v>5.27</v>
      </c>
      <c r="J86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1.0134615384615384</v>
      </c>
      <c r="K86" s="10">
        <v>90</v>
      </c>
      <c r="L86" s="11">
        <f>Tabel24[[#This Row],[Nkabel (kN)]]*SIN((Tabel24[[#This Row],[maximale hoek muurplaat 4 ankers]])*PI()/180)</f>
        <v>5.27</v>
      </c>
      <c r="M86" s="12">
        <f>Tabel24[[#This Row],[Nkabel (kN)]]*COS((Tabel24[[#This Row],[maximale hoek muurplaat 4 ankers]])*PI()/180)</f>
        <v>3.2282661786842134E-16</v>
      </c>
      <c r="N86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0.82343749999999993</v>
      </c>
      <c r="O86" s="4">
        <f>Tabel24[[#This Row],[Nkabel (kN)]]*2.4</f>
        <v>12.647999999999998</v>
      </c>
    </row>
    <row r="87" spans="1:15" x14ac:dyDescent="0.25">
      <c r="A87">
        <v>35</v>
      </c>
      <c r="B87" t="s">
        <v>63</v>
      </c>
      <c r="C87">
        <v>1</v>
      </c>
      <c r="D87">
        <v>8</v>
      </c>
      <c r="E87" s="4">
        <v>5.07</v>
      </c>
      <c r="F87">
        <v>694</v>
      </c>
      <c r="G87" s="10">
        <v>8</v>
      </c>
      <c r="H87" s="11">
        <f>Tabel24[[#This Row],[Nkabel (kN)]]*SIN((Tabel24[[#This Row],[maximale hoek muurplaat 2 ankers]])*PI()/180)</f>
        <v>0.70560762186753179</v>
      </c>
      <c r="I87" s="12">
        <f>Tabel24[[#This Row],[Nkabel (kN)]]*COS((Tabel24[[#This Row],[maximale hoek muurplaat 2 ankers]])*PI()/180)</f>
        <v>5.0206591085197623</v>
      </c>
      <c r="J87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0.9883447907138625</v>
      </c>
      <c r="K87" s="10">
        <v>90</v>
      </c>
      <c r="L87" s="16">
        <f>Tabel24[[#This Row],[Nkabel (kN)]]*SIN((Tabel24[[#This Row],[maximale hoek muurplaat 4 ankers]])*PI()/180)</f>
        <v>5.07</v>
      </c>
      <c r="M87" s="12">
        <f>Tabel24[[#This Row],[Nkabel (kN)]]*COS((Tabel24[[#This Row],[maximale hoek muurplaat 4 ankers]])*PI()/180)</f>
        <v>3.1057513331933519E-16</v>
      </c>
      <c r="N87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0.79218750000000004</v>
      </c>
      <c r="O87" s="4">
        <f>Tabel24[[#This Row],[Nkabel (kN)]]*2.4</f>
        <v>12.168000000000001</v>
      </c>
    </row>
    <row r="88" spans="1:15" x14ac:dyDescent="0.25">
      <c r="A88">
        <v>35</v>
      </c>
      <c r="B88" t="s">
        <v>63</v>
      </c>
      <c r="C88">
        <v>2</v>
      </c>
      <c r="D88">
        <v>8</v>
      </c>
      <c r="E88" s="4">
        <v>5.63</v>
      </c>
      <c r="F88">
        <v>674</v>
      </c>
      <c r="G88" s="10">
        <v>0</v>
      </c>
      <c r="H88" s="11">
        <f>Tabel24[[#This Row],[Nkabel (kN)]]*SIN((Tabel24[[#This Row],[maximale hoek muurplaat 2 ankers]])*PI()/180)</f>
        <v>0</v>
      </c>
      <c r="I88" s="12">
        <f>Tabel24[[#This Row],[Nkabel (kN)]]*COS((Tabel24[[#This Row],[maximale hoek muurplaat 2 ankers]])*PI()/180)</f>
        <v>5.63</v>
      </c>
      <c r="J88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1.0826923076923076</v>
      </c>
      <c r="K88" s="10">
        <v>90</v>
      </c>
      <c r="L88" s="11">
        <f>Tabel24[[#This Row],[Nkabel (kN)]]*SIN((Tabel24[[#This Row],[maximale hoek muurplaat 4 ankers]])*PI()/180)</f>
        <v>5.63</v>
      </c>
      <c r="M88" s="12">
        <f>Tabel24[[#This Row],[Nkabel (kN)]]*COS((Tabel24[[#This Row],[maximale hoek muurplaat 4 ankers]])*PI()/180)</f>
        <v>3.4487929005677651E-16</v>
      </c>
      <c r="N88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0.87968749999999996</v>
      </c>
      <c r="O88" s="4">
        <f>Tabel24[[#This Row],[Nkabel (kN)]]*2.4</f>
        <v>13.511999999999999</v>
      </c>
    </row>
    <row r="89" spans="1:15" x14ac:dyDescent="0.25">
      <c r="A89">
        <v>40</v>
      </c>
      <c r="B89" t="s">
        <v>63</v>
      </c>
      <c r="C89">
        <v>2</v>
      </c>
      <c r="D89">
        <v>8</v>
      </c>
      <c r="E89" s="4">
        <v>5.97</v>
      </c>
      <c r="F89">
        <v>797</v>
      </c>
      <c r="G89" s="10">
        <v>0</v>
      </c>
      <c r="H89" s="11">
        <f>Tabel24[[#This Row],[Nkabel (kN)]]*SIN((Tabel24[[#This Row],[maximale hoek muurplaat 2 ankers]])*PI()/180)</f>
        <v>0</v>
      </c>
      <c r="I89" s="12">
        <f>Tabel24[[#This Row],[Nkabel (kN)]]*COS((Tabel24[[#This Row],[maximale hoek muurplaat 2 ankers]])*PI()/180)</f>
        <v>5.97</v>
      </c>
      <c r="J89" s="12">
        <f>MAX(((Tabel24[[#This Row],[NEd muurplaat 2 ankers (kN)]]/(Q$2*2))+(Tabel24[[#This Row],[VEd muurplaat 2 ankers (kN)]]/(Q$3*2)))/1.2,Tabel24[[#This Row],[NEd muurplaat 2 ankers (kN)]]/(Q$2*2),Tabel24[[#This Row],[VEd muurplaat 2 ankers (kN)]]/(Q$3*2))</f>
        <v>1.148076923076923</v>
      </c>
      <c r="K89" s="10">
        <v>90</v>
      </c>
      <c r="L89" s="11">
        <f>Tabel24[[#This Row],[Nkabel (kN)]]*SIN((Tabel24[[#This Row],[maximale hoek muurplaat 4 ankers]])*PI()/180)</f>
        <v>5.97</v>
      </c>
      <c r="M89" s="12">
        <f>Tabel24[[#This Row],[Nkabel (kN)]]*COS((Tabel24[[#This Row],[maximale hoek muurplaat 4 ankers]])*PI()/180)</f>
        <v>3.6570681379022304E-16</v>
      </c>
      <c r="N89" s="12">
        <f>MAX(((Tabel24[[#This Row],[NEd muurplaat 4 ankers (kN)]]/(Q$2*4))+(Tabel24[[#This Row],[VEd muurplaat 4 ankers (kN)]]/(Q$3*4)))/1.2,Tabel24[[#This Row],[NEd muurplaat 4 ankers (kN)]]/(Q$2*4),Tabel24[[#This Row],[VEd muurplaat 4 ankers (kN)]]/(Q$3*4))</f>
        <v>0.93281249999999993</v>
      </c>
      <c r="O89" s="4">
        <f>Tabel24[[#This Row],[Nkabel (kN)]]*2.4</f>
        <v>14.327999999999999</v>
      </c>
    </row>
    <row r="93" spans="1:15" x14ac:dyDescent="0.25">
      <c r="F93" s="15"/>
    </row>
    <row r="100" spans="6:6" x14ac:dyDescent="0.25">
      <c r="F100" s="4"/>
    </row>
  </sheetData>
  <sheetProtection algorithmName="SHA-512" hashValue="tUE0Fu/IPju441tpwF8BWno0qwYQw6WojYbHA19e8yHbVMJB3nkqFMM9S7PRnSi8LPyplwv+3nYypEaG1RF54Q==" saltValue="MOU2Avr/mmHpd3SPHFcZQQ==" spinCount="100000" sheet="1" objects="1" scenarios="1"/>
  <conditionalFormatting sqref="J2:J12 N2:N12 N24:N56 J24:J56 J68:J89 N68:N89">
    <cfRule type="cellIs" dxfId="31" priority="16" operator="lessThan">
      <formula>1</formula>
    </cfRule>
    <cfRule type="cellIs" dxfId="30" priority="17" operator="greaterThan">
      <formula>1</formula>
    </cfRule>
  </conditionalFormatting>
  <conditionalFormatting sqref="J13:J23 N13:N23">
    <cfRule type="cellIs" dxfId="29" priority="3" operator="lessThan">
      <formula>1</formula>
    </cfRule>
    <cfRule type="cellIs" dxfId="28" priority="4" operator="greaterThan">
      <formula>1</formula>
    </cfRule>
  </conditionalFormatting>
  <conditionalFormatting sqref="N57:N67 J57:J67">
    <cfRule type="cellIs" dxfId="27" priority="1" operator="lessThan">
      <formula>1</formula>
    </cfRule>
    <cfRule type="cellIs" dxfId="26" priority="2" operator="greaterThan">
      <formula>1</formula>
    </cfRule>
  </conditionalFormatting>
  <dataValidations disablePrompts="1" count="4">
    <dataValidation type="list" allowBlank="1" showInputMessage="1" showErrorMessage="1" sqref="F95" xr:uid="{42A27411-04D0-4384-8E7B-4C64D090DACB}">
      <formula1>"6,8"</formula1>
    </dataValidation>
    <dataValidation type="list" allowBlank="1" showInputMessage="1" showErrorMessage="1" sqref="F94" xr:uid="{DF2A85E5-623C-4807-A9D6-1748839D1DE2}">
      <formula1>"1,2"</formula1>
    </dataValidation>
    <dataValidation type="list" allowBlank="1" showInputMessage="1" showErrorMessage="1" sqref="F93" xr:uid="{F00370BD-7AF3-4EC8-896C-E1409417B12C}">
      <formula1>"Bola55,21e eeuw,Hahn A11"</formula1>
    </dataValidation>
    <dataValidation type="list" allowBlank="1" showInputMessage="1" showErrorMessage="1" sqref="F92" xr:uid="{7E96FE61-D713-4E33-A5B6-6EDA089CA225}">
      <formula1>"10,15,20,25,30,35,40"</formula1>
    </dataValidation>
  </dataValidations>
  <pageMargins left="0.7" right="0.7" top="0.75" bottom="0.75" header="0.3" footer="0.3"/>
  <pageSetup paperSize="9" scale="52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E858F-62B3-4EE7-B2CC-B0049D6C054F}">
  <sheetPr>
    <tabColor rgb="FF0070C0"/>
  </sheetPr>
  <dimension ref="A1:R23"/>
  <sheetViews>
    <sheetView zoomScale="90" zoomScaleNormal="90" workbookViewId="0">
      <selection activeCell="P20" sqref="P20"/>
    </sheetView>
  </sheetViews>
  <sheetFormatPr defaultRowHeight="15" x14ac:dyDescent="0.25"/>
  <cols>
    <col min="1" max="1" width="9" bestFit="1" customWidth="1"/>
    <col min="2" max="2" width="11.42578125" bestFit="1" customWidth="1"/>
    <col min="3" max="3" width="10.7109375" customWidth="1"/>
    <col min="4" max="4" width="11.140625" bestFit="1" customWidth="1"/>
    <col min="5" max="6" width="11.140625" customWidth="1"/>
    <col min="7" max="7" width="8.140625" bestFit="1" customWidth="1"/>
    <col min="8" max="8" width="11.5703125" customWidth="1"/>
    <col min="9" max="9" width="13" hidden="1" customWidth="1"/>
    <col min="10" max="10" width="13.140625" hidden="1" customWidth="1"/>
    <col min="11" max="11" width="12.140625" bestFit="1" customWidth="1"/>
    <col min="12" max="12" width="12.140625" customWidth="1"/>
    <col min="13" max="14" width="12.140625" hidden="1" customWidth="1"/>
    <col min="15" max="15" width="12.140625" customWidth="1"/>
  </cols>
  <sheetData>
    <row r="1" spans="1:18" ht="63" customHeight="1" x14ac:dyDescent="0.35">
      <c r="A1" s="13" t="s">
        <v>18</v>
      </c>
      <c r="B1" s="13" t="s">
        <v>9</v>
      </c>
      <c r="C1" s="13" t="s">
        <v>68</v>
      </c>
      <c r="D1" s="13" t="s">
        <v>71</v>
      </c>
      <c r="E1" s="13" t="s">
        <v>70</v>
      </c>
      <c r="F1" s="13" t="s">
        <v>97</v>
      </c>
      <c r="G1" s="13" t="s">
        <v>69</v>
      </c>
      <c r="H1" s="13" t="s">
        <v>102</v>
      </c>
      <c r="I1" s="13" t="s">
        <v>77</v>
      </c>
      <c r="J1" s="13" t="s">
        <v>76</v>
      </c>
      <c r="K1" s="13" t="s">
        <v>72</v>
      </c>
      <c r="L1" s="13" t="s">
        <v>103</v>
      </c>
      <c r="M1" s="13" t="s">
        <v>75</v>
      </c>
      <c r="N1" s="13" t="s">
        <v>74</v>
      </c>
      <c r="O1" s="13" t="s">
        <v>73</v>
      </c>
      <c r="P1" s="13" t="s">
        <v>79</v>
      </c>
    </row>
    <row r="2" spans="1:18" x14ac:dyDescent="0.25">
      <c r="A2">
        <v>10</v>
      </c>
      <c r="B2" t="s">
        <v>63</v>
      </c>
      <c r="C2">
        <v>1</v>
      </c>
      <c r="D2" s="4">
        <v>1.04</v>
      </c>
      <c r="E2" s="4">
        <v>2.15</v>
      </c>
      <c r="F2" s="4">
        <f>MAX(Tabel22[[#This Row],[Nkabel boven (kN)]:[Nkabel onder (kN)]])</f>
        <v>2.15</v>
      </c>
      <c r="G2">
        <v>119</v>
      </c>
      <c r="H2" s="10">
        <v>90</v>
      </c>
      <c r="I2" s="11">
        <f>(MAX(Tabel22[[#This Row],[Nkabel boven (kN)]],Tabel22[[#This Row],[Nkabel onder (kN)]]))*SIN((Tabel22[[#This Row],[maximale hoek muurplaat 2 ankers]])*PI()/180)</f>
        <v>2.15</v>
      </c>
      <c r="J2" s="12">
        <f>(MAX(Tabel22[[#This Row],[Nkabel boven (kN)]],Tabel22[[#This Row],[Nkabel onder (kN)]]))*COS((Tabel22[[#This Row],[maximale hoek muurplaat 2 ankers]])*PI()/180)</f>
        <v>1.3170345890267665E-16</v>
      </c>
      <c r="K2" s="12">
        <f>MAX(((Tabel22[[#This Row],[NEd muurplaat 2 ankers (kN)]]/(R$2*2))+(Tabel22[[#This Row],[VEd muurplaat 2 ankers (kN)]]/(R$3*2)))/1.2,Tabel22[[#This Row],[NEd muurplaat 2 ankers (kN)]]/(R$2*2),Tabel22[[#This Row],[VEd muurplaat 2 ankers (kN)]]/(R$3*2))</f>
        <v>0.67187499999999989</v>
      </c>
      <c r="L2" s="10">
        <v>90</v>
      </c>
      <c r="M2" s="11">
        <f>(MAX(Tabel22[[#This Row],[Nkabel boven (kN)]],Tabel22[[#This Row],[Nkabel onder (kN)]]))*SIN((Tabel22[[#This Row],[maximale hoek muurplaat 4 ankers]])*PI()/180)</f>
        <v>2.15</v>
      </c>
      <c r="N2" s="12">
        <f>(MAX(Tabel22[[#This Row],[Nkabel boven (kN)]],Tabel22[[#This Row],[Nkabel onder (kN)]]))*COS((Tabel22[[#This Row],[maximale hoek muurplaat 4 ankers]])*PI()/180)</f>
        <v>1.3170345890267665E-16</v>
      </c>
      <c r="O2" s="12">
        <f>MAX(((Tabel22[[#This Row],[NEd muurplaat 4 ankers (kN)]]/(R$2*4))+(Tabel22[[#This Row],[VEd muurplaat 4 ankers (kN)]]/(R$3*4)))/1.2,Tabel22[[#This Row],[NEd muurplaat 4 ankers (kN)]]/(R$2*4),Tabel22[[#This Row],[VEd muurplaat 4 ankers (kN)]]/(R$3*4))</f>
        <v>0.33593749999999994</v>
      </c>
      <c r="P2" s="4">
        <f>MAX(Tabel22[[#This Row],[Nkabel boven (kN)]:[Nkabel onder (kN)]])*2.4</f>
        <v>5.1599999999999993</v>
      </c>
      <c r="Q2" s="20" t="s">
        <v>65</v>
      </c>
      <c r="R2" s="20">
        <v>1.6</v>
      </c>
    </row>
    <row r="3" spans="1:18" x14ac:dyDescent="0.25">
      <c r="A3">
        <v>15</v>
      </c>
      <c r="B3" t="s">
        <v>63</v>
      </c>
      <c r="C3">
        <v>1</v>
      </c>
      <c r="D3" s="4">
        <v>1.99</v>
      </c>
      <c r="E3" s="4">
        <v>2.27</v>
      </c>
      <c r="F3" s="4">
        <f>MAX(Tabel22[[#This Row],[Nkabel boven (kN)]:[Nkabel onder (kN)]])</f>
        <v>2.27</v>
      </c>
      <c r="G3">
        <v>179</v>
      </c>
      <c r="H3" s="10">
        <v>90</v>
      </c>
      <c r="I3" s="11">
        <f>(MAX(Tabel22[[#This Row],[Nkabel boven (kN)]],Tabel22[[#This Row],[Nkabel onder (kN)]]))*SIN((Tabel22[[#This Row],[maximale hoek muurplaat 2 ankers]])*PI()/180)</f>
        <v>2.27</v>
      </c>
      <c r="J3" s="12">
        <f>(MAX(Tabel22[[#This Row],[Nkabel boven (kN)]],Tabel22[[#This Row],[Nkabel onder (kN)]]))*COS((Tabel22[[#This Row],[maximale hoek muurplaat 2 ankers]])*PI()/180)</f>
        <v>1.3905434963212837E-16</v>
      </c>
      <c r="K3" s="12">
        <f>MAX(((Tabel22[[#This Row],[NEd muurplaat 2 ankers (kN)]]/(R$2*2))+(Tabel22[[#This Row],[VEd muurplaat 2 ankers (kN)]]/(R$3*2)))/1.2,Tabel22[[#This Row],[NEd muurplaat 2 ankers (kN)]]/(R$2*2),Tabel22[[#This Row],[VEd muurplaat 2 ankers (kN)]]/(R$3*2))</f>
        <v>0.70937499999999998</v>
      </c>
      <c r="L3" s="10">
        <v>90</v>
      </c>
      <c r="M3" s="11">
        <f>(MAX(Tabel22[[#This Row],[Nkabel boven (kN)]],Tabel22[[#This Row],[Nkabel onder (kN)]]))*SIN((Tabel22[[#This Row],[maximale hoek muurplaat 4 ankers]])*PI()/180)</f>
        <v>2.27</v>
      </c>
      <c r="N3" s="12">
        <f>(MAX(Tabel22[[#This Row],[Nkabel boven (kN)]],Tabel22[[#This Row],[Nkabel onder (kN)]]))*COS((Tabel22[[#This Row],[maximale hoek muurplaat 4 ankers]])*PI()/180)</f>
        <v>1.3905434963212837E-16</v>
      </c>
      <c r="O3" s="12">
        <f>MAX(((Tabel22[[#This Row],[NEd muurplaat 4 ankers (kN)]]/(R$2*4))+(Tabel22[[#This Row],[VEd muurplaat 4 ankers (kN)]]/(R$3*4)))/1.2,Tabel22[[#This Row],[NEd muurplaat 4 ankers (kN)]]/(R$2*4),Tabel22[[#This Row],[VEd muurplaat 4 ankers (kN)]]/(R$3*4))</f>
        <v>0.35468749999999999</v>
      </c>
      <c r="P3" s="4">
        <f>MAX(Tabel22[[#This Row],[Nkabel boven (kN)]:[Nkabel onder (kN)]])*2.4</f>
        <v>5.4479999999999995</v>
      </c>
      <c r="Q3" s="20" t="s">
        <v>66</v>
      </c>
      <c r="R3" s="20">
        <v>2.6</v>
      </c>
    </row>
    <row r="4" spans="1:18" x14ac:dyDescent="0.25">
      <c r="A4">
        <v>20</v>
      </c>
      <c r="B4" t="s">
        <v>63</v>
      </c>
      <c r="C4">
        <v>1</v>
      </c>
      <c r="D4" s="4">
        <v>2.78</v>
      </c>
      <c r="E4" s="4">
        <v>2.41</v>
      </c>
      <c r="F4" s="4">
        <f>MAX(Tabel22[[#This Row],[Nkabel boven (kN)]:[Nkabel onder (kN)]])</f>
        <v>2.78</v>
      </c>
      <c r="G4">
        <v>251</v>
      </c>
      <c r="H4" s="10">
        <v>90</v>
      </c>
      <c r="I4" s="11">
        <f>(MAX(Tabel22[[#This Row],[Nkabel boven (kN)]],Tabel22[[#This Row],[Nkabel onder (kN)]]))*SIN((Tabel22[[#This Row],[maximale hoek muurplaat 2 ankers]])*PI()/180)</f>
        <v>2.78</v>
      </c>
      <c r="J4" s="12">
        <f>(MAX(Tabel22[[#This Row],[Nkabel boven (kN)]],Tabel22[[#This Row],[Nkabel onder (kN)]]))*COS((Tabel22[[#This Row],[maximale hoek muurplaat 2 ankers]])*PI()/180)</f>
        <v>1.7029563523229816E-16</v>
      </c>
      <c r="K4" s="12">
        <f>MAX(((Tabel22[[#This Row],[NEd muurplaat 2 ankers (kN)]]/(R$2*2))+(Tabel22[[#This Row],[VEd muurplaat 2 ankers (kN)]]/(R$3*2)))/1.2,Tabel22[[#This Row],[NEd muurplaat 2 ankers (kN)]]/(R$2*2),Tabel22[[#This Row],[VEd muurplaat 2 ankers (kN)]]/(R$3*2))</f>
        <v>0.86874999999999991</v>
      </c>
      <c r="L4" s="10">
        <v>90</v>
      </c>
      <c r="M4" s="11">
        <f>(MAX(Tabel22[[#This Row],[Nkabel boven (kN)]],Tabel22[[#This Row],[Nkabel onder (kN)]]))*SIN((Tabel22[[#This Row],[maximale hoek muurplaat 4 ankers]])*PI()/180)</f>
        <v>2.78</v>
      </c>
      <c r="N4" s="12">
        <f>(MAX(Tabel22[[#This Row],[Nkabel boven (kN)]],Tabel22[[#This Row],[Nkabel onder (kN)]]))*COS((Tabel22[[#This Row],[maximale hoek muurplaat 4 ankers]])*PI()/180)</f>
        <v>1.7029563523229816E-16</v>
      </c>
      <c r="O4" s="12">
        <f>MAX(((Tabel22[[#This Row],[NEd muurplaat 4 ankers (kN)]]/(R$2*4))+(Tabel22[[#This Row],[VEd muurplaat 4 ankers (kN)]]/(R$3*4)))/1.2,Tabel22[[#This Row],[NEd muurplaat 4 ankers (kN)]]/(R$2*4),Tabel22[[#This Row],[VEd muurplaat 4 ankers (kN)]]/(R$3*4))</f>
        <v>0.43437499999999996</v>
      </c>
      <c r="P4" s="4">
        <f>MAX(Tabel22[[#This Row],[Nkabel boven (kN)]:[Nkabel onder (kN)]])*2.4</f>
        <v>6.6719999999999997</v>
      </c>
    </row>
    <row r="5" spans="1:18" x14ac:dyDescent="0.25">
      <c r="A5">
        <v>20</v>
      </c>
      <c r="B5" t="s">
        <v>63</v>
      </c>
      <c r="C5">
        <v>2</v>
      </c>
      <c r="D5" s="4">
        <v>3.01</v>
      </c>
      <c r="E5" s="4">
        <v>2.71</v>
      </c>
      <c r="F5" s="4">
        <f>MAX(Tabel22[[#This Row],[Nkabel boven (kN)]:[Nkabel onder (kN)]])</f>
        <v>3.01</v>
      </c>
      <c r="G5">
        <v>211</v>
      </c>
      <c r="H5" s="10">
        <v>90</v>
      </c>
      <c r="I5" s="11">
        <f>(MAX(Tabel22[[#This Row],[Nkabel boven (kN)]],Tabel22[[#This Row],[Nkabel onder (kN)]]))*SIN((Tabel22[[#This Row],[maximale hoek muurplaat 2 ankers]])*PI()/180)</f>
        <v>3.01</v>
      </c>
      <c r="J5" s="12">
        <f>(MAX(Tabel22[[#This Row],[Nkabel boven (kN)]],Tabel22[[#This Row],[Nkabel onder (kN)]]))*COS((Tabel22[[#This Row],[maximale hoek muurplaat 2 ankers]])*PI()/180)</f>
        <v>1.843848424637473E-16</v>
      </c>
      <c r="K5" s="12">
        <f>MAX(((Tabel22[[#This Row],[NEd muurplaat 2 ankers (kN)]]/(R$2*2))+(Tabel22[[#This Row],[VEd muurplaat 2 ankers (kN)]]/(R$3*2)))/1.2,Tabel22[[#This Row],[NEd muurplaat 2 ankers (kN)]]/(R$2*2),Tabel22[[#This Row],[VEd muurplaat 2 ankers (kN)]]/(R$3*2))</f>
        <v>0.94062499999999993</v>
      </c>
      <c r="L5" s="10">
        <v>90</v>
      </c>
      <c r="M5" s="11">
        <f>(MAX(Tabel22[[#This Row],[Nkabel boven (kN)]],Tabel22[[#This Row],[Nkabel onder (kN)]]))*SIN((Tabel22[[#This Row],[maximale hoek muurplaat 4 ankers]])*PI()/180)</f>
        <v>3.01</v>
      </c>
      <c r="N5" s="12">
        <f>(MAX(Tabel22[[#This Row],[Nkabel boven (kN)]],Tabel22[[#This Row],[Nkabel onder (kN)]]))*COS((Tabel22[[#This Row],[maximale hoek muurplaat 4 ankers]])*PI()/180)</f>
        <v>1.843848424637473E-16</v>
      </c>
      <c r="O5" s="12">
        <f>MAX(((Tabel22[[#This Row],[NEd muurplaat 4 ankers (kN)]]/(R$2*4))+(Tabel22[[#This Row],[VEd muurplaat 4 ankers (kN)]]/(R$3*4)))/1.2,Tabel22[[#This Row],[NEd muurplaat 4 ankers (kN)]]/(R$2*4),Tabel22[[#This Row],[VEd muurplaat 4 ankers (kN)]]/(R$3*4))</f>
        <v>0.47031249999999997</v>
      </c>
      <c r="P5" s="4">
        <f>MAX(Tabel22[[#This Row],[Nkabel boven (kN)]:[Nkabel onder (kN)]])*2.4</f>
        <v>7.2239999999999993</v>
      </c>
    </row>
    <row r="6" spans="1:18" x14ac:dyDescent="0.25">
      <c r="A6">
        <v>25</v>
      </c>
      <c r="B6" t="s">
        <v>63</v>
      </c>
      <c r="C6">
        <v>1</v>
      </c>
      <c r="D6" s="4">
        <v>3.42</v>
      </c>
      <c r="E6" s="4">
        <v>2.61</v>
      </c>
      <c r="F6" s="4">
        <f>MAX(Tabel22[[#This Row],[Nkabel boven (kN)]:[Nkabel onder (kN)]])</f>
        <v>3.42</v>
      </c>
      <c r="G6">
        <v>340</v>
      </c>
      <c r="H6" s="10">
        <v>41</v>
      </c>
      <c r="I6" s="11">
        <f>(MAX(Tabel22[[#This Row],[Nkabel boven (kN)]],Tabel22[[#This Row],[Nkabel onder (kN)]]))*SIN((Tabel22[[#This Row],[maximale hoek muurplaat 2 ankers]])*PI()/180)</f>
        <v>2.2437218791475346</v>
      </c>
      <c r="J6" s="12">
        <f>(MAX(Tabel22[[#This Row],[Nkabel boven (kN)]],Tabel22[[#This Row],[Nkabel onder (kN)]]))*COS((Tabel22[[#This Row],[maximale hoek muurplaat 2 ankers]])*PI()/180)</f>
        <v>2.5811067643618806</v>
      </c>
      <c r="K6" s="12">
        <f>MAX(((Tabel22[[#This Row],[NEd muurplaat 2 ankers (kN)]]/(R$2*2))+(Tabel22[[#This Row],[VEd muurplaat 2 ankers (kN)]]/(R$3*2)))/1.2,Tabel22[[#This Row],[NEd muurplaat 2 ankers (kN)]]/(R$2*2),Tabel22[[#This Row],[VEd muurplaat 2 ankers (kN)]]/(R$3*2))</f>
        <v>0.99794147723984361</v>
      </c>
      <c r="L6" s="10">
        <v>90</v>
      </c>
      <c r="M6" s="16">
        <f>(MAX(Tabel22[[#This Row],[Nkabel boven (kN)]],Tabel22[[#This Row],[Nkabel onder (kN)]]))*SIN((Tabel22[[#This Row],[maximale hoek muurplaat 4 ankers]])*PI()/180)</f>
        <v>3.42</v>
      </c>
      <c r="N6" s="12">
        <f>(MAX(Tabel22[[#This Row],[Nkabel boven (kN)]],Tabel22[[#This Row],[Nkabel onder (kN)]]))*COS((Tabel22[[#This Row],[maximale hoek muurplaat 4 ankers]])*PI()/180)</f>
        <v>2.0950038578937402E-16</v>
      </c>
      <c r="O6" s="12">
        <f>MAX(((Tabel22[[#This Row],[NEd muurplaat 4 ankers (kN)]]/(R$2*4))+(Tabel22[[#This Row],[VEd muurplaat 4 ankers (kN)]]/(R$3*4)))/1.2,Tabel22[[#This Row],[NEd muurplaat 4 ankers (kN)]]/(R$2*4),Tabel22[[#This Row],[VEd muurplaat 4 ankers (kN)]]/(R$3*4))</f>
        <v>0.53437499999999993</v>
      </c>
      <c r="P6" s="4">
        <f>MAX(Tabel22[[#This Row],[Nkabel boven (kN)]:[Nkabel onder (kN)]])*2.4</f>
        <v>8.2080000000000002</v>
      </c>
    </row>
    <row r="7" spans="1:18" x14ac:dyDescent="0.25">
      <c r="A7">
        <v>25</v>
      </c>
      <c r="B7" t="s">
        <v>63</v>
      </c>
      <c r="C7">
        <v>2</v>
      </c>
      <c r="D7" s="4">
        <v>3.63</v>
      </c>
      <c r="E7" s="4">
        <v>2.9</v>
      </c>
      <c r="F7" s="4">
        <f>MAX(Tabel22[[#This Row],[Nkabel boven (kN)]:[Nkabel onder (kN)]])</f>
        <v>3.63</v>
      </c>
      <c r="G7">
        <v>301</v>
      </c>
      <c r="H7" s="10">
        <v>32</v>
      </c>
      <c r="I7" s="11">
        <f>(MAX(Tabel22[[#This Row],[Nkabel boven (kN)]],Tabel22[[#This Row],[Nkabel onder (kN)]]))*SIN((Tabel22[[#This Row],[maximale hoek muurplaat 2 ankers]])*PI()/180)</f>
        <v>1.9236069291665336</v>
      </c>
      <c r="J7" s="12">
        <f>(MAX(Tabel22[[#This Row],[Nkabel boven (kN)]],Tabel22[[#This Row],[Nkabel onder (kN)]]))*COS((Tabel22[[#This Row],[maximale hoek muurplaat 2 ankers]])*PI()/180)</f>
        <v>3.0784145890478261</v>
      </c>
      <c r="K7" s="12">
        <f>MAX(((Tabel22[[#This Row],[NEd muurplaat 2 ankers (kN)]]/(R$2*2))+(Tabel22[[#This Row],[VEd muurplaat 2 ankers (kN)]]/(R$3*2)))/1.2,Tabel22[[#This Row],[NEd muurplaat 2 ankers (kN)]]/(R$2*2),Tabel22[[#This Row],[VEd muurplaat 2 ankers (kN)]]/(R$3*2))</f>
        <v>0.99427497579221835</v>
      </c>
      <c r="L7" s="10">
        <v>90</v>
      </c>
      <c r="M7" s="11">
        <f>(MAX(Tabel22[[#This Row],[Nkabel boven (kN)]],Tabel22[[#This Row],[Nkabel onder (kN)]]))*SIN((Tabel22[[#This Row],[maximale hoek muurplaat 4 ankers]])*PI()/180)</f>
        <v>3.63</v>
      </c>
      <c r="N7" s="12">
        <f>(MAX(Tabel22[[#This Row],[Nkabel boven (kN)]],Tabel22[[#This Row],[Nkabel onder (kN)]]))*COS((Tabel22[[#This Row],[maximale hoek muurplaat 4 ankers]])*PI()/180)</f>
        <v>2.2236444456591451E-16</v>
      </c>
      <c r="O7" s="12">
        <f>MAX(((Tabel22[[#This Row],[NEd muurplaat 4 ankers (kN)]]/(R$2*4))+(Tabel22[[#This Row],[VEd muurplaat 4 ankers (kN)]]/(R$3*4)))/1.2,Tabel22[[#This Row],[NEd muurplaat 4 ankers (kN)]]/(R$2*4),Tabel22[[#This Row],[VEd muurplaat 4 ankers (kN)]]/(R$3*4))</f>
        <v>0.56718749999999996</v>
      </c>
      <c r="P7" s="4">
        <f>MAX(Tabel22[[#This Row],[Nkabel boven (kN)]:[Nkabel onder (kN)]])*2.4</f>
        <v>8.7119999999999997</v>
      </c>
    </row>
    <row r="8" spans="1:18" x14ac:dyDescent="0.25">
      <c r="A8">
        <v>30</v>
      </c>
      <c r="B8" t="s">
        <v>63</v>
      </c>
      <c r="C8">
        <v>1</v>
      </c>
      <c r="D8" s="4">
        <v>3.94</v>
      </c>
      <c r="E8" s="4">
        <v>2.86</v>
      </c>
      <c r="F8" s="4">
        <f>MAX(Tabel22[[#This Row],[Nkabel boven (kN)]:[Nkabel onder (kN)]])</f>
        <v>3.94</v>
      </c>
      <c r="G8">
        <v>443</v>
      </c>
      <c r="H8" s="10">
        <v>24</v>
      </c>
      <c r="I8" s="11">
        <f>(MAX(Tabel22[[#This Row],[Nkabel boven (kN)]],Tabel22[[#This Row],[Nkabel onder (kN)]]))*SIN((Tabel22[[#This Row],[maximale hoek muurplaat 2 ankers]])*PI()/180)</f>
        <v>1.6025423737186526</v>
      </c>
      <c r="J8" s="12">
        <f>(MAX(Tabel22[[#This Row],[Nkabel boven (kN)]],Tabel22[[#This Row],[Nkabel onder (kN)]]))*COS((Tabel22[[#This Row],[maximale hoek muurplaat 2 ankers]])*PI()/180)</f>
        <v>3.5993691031118473</v>
      </c>
      <c r="K8" s="12">
        <f>MAX(((Tabel22[[#This Row],[NEd muurplaat 2 ankers (kN)]]/(R$2*2))+(Tabel22[[#This Row],[VEd muurplaat 2 ankers (kN)]]/(R$3*2)))/1.2,Tabel22[[#This Row],[NEd muurplaat 2 ankers (kN)]]/(R$2*2),Tabel22[[#This Row],[VEd muurplaat 2 ankers (kN)]]/(R$3*2))</f>
        <v>0.99415071480843875</v>
      </c>
      <c r="L8" s="10">
        <v>90</v>
      </c>
      <c r="M8" s="16">
        <f>(MAX(Tabel22[[#This Row],[Nkabel boven (kN)]],Tabel22[[#This Row],[Nkabel onder (kN)]]))*SIN((Tabel22[[#This Row],[maximale hoek muurplaat 4 ankers]])*PI()/180)</f>
        <v>3.94</v>
      </c>
      <c r="N8" s="12">
        <f>(MAX(Tabel22[[#This Row],[Nkabel boven (kN)]],Tabel22[[#This Row],[Nkabel onder (kN)]]))*COS((Tabel22[[#This Row],[maximale hoek muurplaat 4 ankers]])*PI()/180)</f>
        <v>2.4135424561699813E-16</v>
      </c>
      <c r="O8" s="12">
        <f>MAX(((Tabel22[[#This Row],[NEd muurplaat 4 ankers (kN)]]/(R$2*4))+(Tabel22[[#This Row],[VEd muurplaat 4 ankers (kN)]]/(R$3*4)))/1.2,Tabel22[[#This Row],[NEd muurplaat 4 ankers (kN)]]/(R$2*4),Tabel22[[#This Row],[VEd muurplaat 4 ankers (kN)]]/(R$3*4))</f>
        <v>0.61562499999999998</v>
      </c>
      <c r="P8" s="4">
        <f>MAX(Tabel22[[#This Row],[Nkabel boven (kN)]:[Nkabel onder (kN)]])*2.4</f>
        <v>9.4559999999999995</v>
      </c>
    </row>
    <row r="9" spans="1:18" x14ac:dyDescent="0.25">
      <c r="A9">
        <v>30</v>
      </c>
      <c r="B9" t="s">
        <v>63</v>
      </c>
      <c r="C9">
        <v>2</v>
      </c>
      <c r="D9" s="4">
        <v>4.1399999999999997</v>
      </c>
      <c r="E9" s="4">
        <v>3.14</v>
      </c>
      <c r="F9" s="4">
        <f>MAX(Tabel22[[#This Row],[Nkabel boven (kN)]:[Nkabel onder (kN)]])</f>
        <v>4.1399999999999997</v>
      </c>
      <c r="G9">
        <v>409</v>
      </c>
      <c r="H9" s="10">
        <v>20</v>
      </c>
      <c r="I9" s="11">
        <f>(MAX(Tabel22[[#This Row],[Nkabel boven (kN)]],Tabel22[[#This Row],[Nkabel onder (kN)]]))*SIN((Tabel22[[#This Row],[maximale hoek muurplaat 2 ankers]])*PI()/180)</f>
        <v>1.4159633933682683</v>
      </c>
      <c r="J9" s="12">
        <f>(MAX(Tabel22[[#This Row],[Nkabel boven (kN)]],Tabel22[[#This Row],[Nkabel onder (kN)]]))*COS((Tabel22[[#This Row],[maximale hoek muurplaat 2 ankers]])*PI()/180)</f>
        <v>3.8903274500536607</v>
      </c>
      <c r="K9" s="12">
        <f>MAX(((Tabel22[[#This Row],[NEd muurplaat 2 ankers (kN)]]/(R$2*2))+(Tabel22[[#This Row],[VEd muurplaat 2 ankers (kN)]]/(R$3*2)))/1.2,Tabel22[[#This Row],[NEd muurplaat 2 ankers (kN)]]/(R$2*2),Tabel22[[#This Row],[VEd muurplaat 2 ankers (kN)]]/(R$3*2))</f>
        <v>0.99219037889056028</v>
      </c>
      <c r="L9" s="10">
        <v>90</v>
      </c>
      <c r="M9" s="11">
        <f>(MAX(Tabel22[[#This Row],[Nkabel boven (kN)]],Tabel22[[#This Row],[Nkabel onder (kN)]]))*SIN((Tabel22[[#This Row],[maximale hoek muurplaat 4 ankers]])*PI()/180)</f>
        <v>4.1399999999999997</v>
      </c>
      <c r="N9" s="12">
        <f>(MAX(Tabel22[[#This Row],[Nkabel boven (kN)]],Tabel22[[#This Row],[Nkabel onder (kN)]]))*COS((Tabel22[[#This Row],[maximale hoek muurplaat 4 ankers]])*PI()/180)</f>
        <v>2.5360573016608433E-16</v>
      </c>
      <c r="O9" s="12">
        <f>MAX(((Tabel22[[#This Row],[NEd muurplaat 4 ankers (kN)]]/(R$2*4))+(Tabel22[[#This Row],[VEd muurplaat 4 ankers (kN)]]/(R$3*4)))/1.2,Tabel22[[#This Row],[NEd muurplaat 4 ankers (kN)]]/(R$2*4),Tabel22[[#This Row],[VEd muurplaat 4 ankers (kN)]]/(R$3*4))</f>
        <v>0.64687499999999987</v>
      </c>
      <c r="P9" s="4">
        <f>MAX(Tabel22[[#This Row],[Nkabel boven (kN)]:[Nkabel onder (kN)]])*2.4</f>
        <v>9.9359999999999982</v>
      </c>
    </row>
    <row r="10" spans="1:18" x14ac:dyDescent="0.25">
      <c r="A10">
        <v>35</v>
      </c>
      <c r="B10" t="s">
        <v>63</v>
      </c>
      <c r="C10">
        <v>1</v>
      </c>
      <c r="D10" s="4">
        <v>4.37</v>
      </c>
      <c r="E10" s="4">
        <v>3.15</v>
      </c>
      <c r="F10" s="4">
        <f>MAX(Tabel22[[#This Row],[Nkabel boven (kN)]:[Nkabel onder (kN)]])</f>
        <v>4.37</v>
      </c>
      <c r="G10">
        <v>565</v>
      </c>
      <c r="H10" s="10">
        <v>16</v>
      </c>
      <c r="I10" s="11">
        <f>(MAX(Tabel22[[#This Row],[Nkabel boven (kN)]],Tabel22[[#This Row],[Nkabel onder (kN)]]))*SIN((Tabel22[[#This Row],[maximale hoek muurplaat 2 ankers]])*PI()/180)</f>
        <v>1.2045352449202864</v>
      </c>
      <c r="J10" s="12">
        <f>(MAX(Tabel22[[#This Row],[Nkabel boven (kN)]],Tabel22[[#This Row],[Nkabel onder (kN)]]))*COS((Tabel22[[#This Row],[maximale hoek muurplaat 2 ankers]])*PI()/180)</f>
        <v>4.2007136112504533</v>
      </c>
      <c r="K10" s="12">
        <f>MAX(((Tabel22[[#This Row],[NEd muurplaat 2 ankers (kN)]]/(R$2*2))+(Tabel22[[#This Row],[VEd muurplaat 2 ankers (kN)]]/(R$3*2)))/1.2,Tabel22[[#This Row],[NEd muurplaat 2 ankers (kN)]]/(R$2*2),Tabel22[[#This Row],[VEd muurplaat 2 ankers (kN)]]/(R$3*2))</f>
        <v>0.98687233721889722</v>
      </c>
      <c r="L10" s="10">
        <v>90</v>
      </c>
      <c r="M10" s="16">
        <f>(MAX(Tabel22[[#This Row],[Nkabel boven (kN)]],Tabel22[[#This Row],[Nkabel onder (kN)]]))*SIN((Tabel22[[#This Row],[maximale hoek muurplaat 4 ankers]])*PI()/180)</f>
        <v>4.37</v>
      </c>
      <c r="N10" s="12">
        <f>(MAX(Tabel22[[#This Row],[Nkabel boven (kN)]],Tabel22[[#This Row],[Nkabel onder (kN)]]))*COS((Tabel22[[#This Row],[maximale hoek muurplaat 4 ankers]])*PI()/180)</f>
        <v>2.6769493739753349E-16</v>
      </c>
      <c r="O10" s="12">
        <f>MAX(((Tabel22[[#This Row],[NEd muurplaat 4 ankers (kN)]]/(R$2*4))+(Tabel22[[#This Row],[VEd muurplaat 4 ankers (kN)]]/(R$3*4)))/1.2,Tabel22[[#This Row],[NEd muurplaat 4 ankers (kN)]]/(R$2*4),Tabel22[[#This Row],[VEd muurplaat 4 ankers (kN)]]/(R$3*4))</f>
        <v>0.68281249999999993</v>
      </c>
      <c r="P10" s="4">
        <f>MAX(Tabel22[[#This Row],[Nkabel boven (kN)]:[Nkabel onder (kN)]])*2.4</f>
        <v>10.488</v>
      </c>
    </row>
    <row r="11" spans="1:18" x14ac:dyDescent="0.25">
      <c r="A11">
        <v>35</v>
      </c>
      <c r="B11" t="s">
        <v>63</v>
      </c>
      <c r="C11">
        <v>2</v>
      </c>
      <c r="D11" s="4">
        <v>4.5599999999999996</v>
      </c>
      <c r="E11" s="4">
        <v>3.41</v>
      </c>
      <c r="F11" s="4">
        <f>MAX(Tabel22[[#This Row],[Nkabel boven (kN)]:[Nkabel onder (kN)]])</f>
        <v>4.5599999999999996</v>
      </c>
      <c r="G11">
        <v>540</v>
      </c>
      <c r="H11" s="10">
        <v>14</v>
      </c>
      <c r="I11" s="11">
        <f>(MAX(Tabel22[[#This Row],[Nkabel boven (kN)]],Tabel22[[#This Row],[Nkabel onder (kN)]]))*SIN((Tabel22[[#This Row],[maximale hoek muurplaat 2 ankers]])*PI()/180)</f>
        <v>1.1031638439344849</v>
      </c>
      <c r="J11" s="12">
        <f>(MAX(Tabel22[[#This Row],[Nkabel boven (kN)]],Tabel22[[#This Row],[Nkabel onder (kN)]]))*COS((Tabel22[[#This Row],[maximale hoek muurplaat 2 ankers]])*PI()/180)</f>
        <v>4.4245485118185437</v>
      </c>
      <c r="K11" s="12">
        <f>MAX(((Tabel22[[#This Row],[NEd muurplaat 2 ankers (kN)]]/(R$2*2))+(Tabel22[[#This Row],[VEd muurplaat 2 ankers (kN)]]/(R$3*2)))/1.2,Tabel22[[#This Row],[NEd muurplaat 2 ankers (kN)]]/(R$2*2),Tabel22[[#This Row],[VEd muurplaat 2 ankers (kN)]]/(R$3*2))</f>
        <v>0.99634451253398748</v>
      </c>
      <c r="L11" s="10">
        <v>90</v>
      </c>
      <c r="M11" s="11">
        <f>(MAX(Tabel22[[#This Row],[Nkabel boven (kN)]],Tabel22[[#This Row],[Nkabel onder (kN)]]))*SIN((Tabel22[[#This Row],[maximale hoek muurplaat 4 ankers]])*PI()/180)</f>
        <v>4.5599999999999996</v>
      </c>
      <c r="N11" s="12">
        <f>(MAX(Tabel22[[#This Row],[Nkabel boven (kN)]],Tabel22[[#This Row],[Nkabel onder (kN)]]))*COS((Tabel22[[#This Row],[maximale hoek muurplaat 4 ankers]])*PI()/180)</f>
        <v>2.7933384771916532E-16</v>
      </c>
      <c r="O11" s="12">
        <f>MAX(((Tabel22[[#This Row],[NEd muurplaat 4 ankers (kN)]]/(R$2*4))+(Tabel22[[#This Row],[VEd muurplaat 4 ankers (kN)]]/(R$3*4)))/1.2,Tabel22[[#This Row],[NEd muurplaat 4 ankers (kN)]]/(R$2*4),Tabel22[[#This Row],[VEd muurplaat 4 ankers (kN)]]/(R$3*4))</f>
        <v>0.71249999999999991</v>
      </c>
      <c r="P11" s="4">
        <f>MAX(Tabel22[[#This Row],[Nkabel boven (kN)]:[Nkabel onder (kN)]])*2.4</f>
        <v>10.943999999999999</v>
      </c>
    </row>
    <row r="12" spans="1:18" x14ac:dyDescent="0.25">
      <c r="A12">
        <v>40</v>
      </c>
      <c r="B12" t="s">
        <v>63</v>
      </c>
      <c r="C12">
        <v>1</v>
      </c>
      <c r="D12" s="4">
        <v>4.75</v>
      </c>
      <c r="E12" s="4">
        <v>3.45</v>
      </c>
      <c r="F12" s="4">
        <f>MAX(Tabel22[[#This Row],[Nkabel boven (kN)]:[Nkabel onder (kN)]])</f>
        <v>4.75</v>
      </c>
      <c r="G12">
        <v>706</v>
      </c>
      <c r="H12" s="19">
        <v>11</v>
      </c>
      <c r="I12" s="4">
        <f>(MAX(Tabel22[[#This Row],[Nkabel boven (kN)]],Tabel22[[#This Row],[Nkabel onder (kN)]]))*SIN((Tabel22[[#This Row],[maximale hoek muurplaat 2 ankers]])*PI()/180)</f>
        <v>0.90634272803858784</v>
      </c>
      <c r="J12" s="4">
        <f>(MAX(Tabel22[[#This Row],[Nkabel boven (kN)]],Tabel22[[#This Row],[Nkabel onder (kN)]]))*COS((Tabel22[[#This Row],[maximale hoek muurplaat 2 ankers]])*PI()/180)</f>
        <v>4.6627291213764037</v>
      </c>
      <c r="K12" s="4">
        <f>MAX(((Tabel22[[#This Row],[NEd muurplaat 2 ankers (kN)]]/(R$2*2))+(Tabel22[[#This Row],[VEd muurplaat 2 ankers (kN)]]/(R$3*2)))/1.2,Tabel22[[#This Row],[NEd muurplaat 2 ankers (kN)]]/(R$2*2),Tabel22[[#This Row],[VEd muurplaat 2 ankers (kN)]]/(R$3*2))</f>
        <v>0.9832589830831906</v>
      </c>
      <c r="L12" s="19">
        <v>90</v>
      </c>
      <c r="M12" s="16">
        <f>(MAX(Tabel22[[#This Row],[Nkabel boven (kN)]],Tabel22[[#This Row],[Nkabel onder (kN)]]))*SIN((Tabel22[[#This Row],[maximale hoek muurplaat 4 ankers]])*PI()/180)</f>
        <v>4.75</v>
      </c>
      <c r="N12" s="4">
        <f>(MAX(Tabel22[[#This Row],[Nkabel boven (kN)]],Tabel22[[#This Row],[Nkabel onder (kN)]]))*COS((Tabel22[[#This Row],[maximale hoek muurplaat 4 ankers]])*PI()/180)</f>
        <v>2.9097275804079725E-16</v>
      </c>
      <c r="O12" s="4">
        <f>MAX(((Tabel22[[#This Row],[NEd muurplaat 4 ankers (kN)]]/(R$2*4))+(Tabel22[[#This Row],[VEd muurplaat 4 ankers (kN)]]/(R$3*4)))/1.2,Tabel22[[#This Row],[NEd muurplaat 4 ankers (kN)]]/(R$2*4),Tabel22[[#This Row],[VEd muurplaat 4 ankers (kN)]]/(R$3*4))</f>
        <v>0.7421875</v>
      </c>
      <c r="P12" s="4">
        <f>MAX(Tabel22[[#This Row],[Nkabel boven (kN)]:[Nkabel onder (kN)]])*2.4</f>
        <v>11.4</v>
      </c>
    </row>
    <row r="13" spans="1:18" x14ac:dyDescent="0.25">
      <c r="A13">
        <v>40</v>
      </c>
      <c r="B13" t="s">
        <v>63</v>
      </c>
      <c r="C13">
        <v>2</v>
      </c>
      <c r="D13" s="4">
        <v>4.93</v>
      </c>
      <c r="E13" s="4">
        <v>3.7</v>
      </c>
      <c r="F13" s="4">
        <f>MAX(Tabel22[[#This Row],[Nkabel boven (kN)]:[Nkabel onder (kN)]])</f>
        <v>4.93</v>
      </c>
      <c r="G13">
        <v>681</v>
      </c>
      <c r="H13" s="19">
        <v>9</v>
      </c>
      <c r="I13" s="4">
        <f>(MAX(Tabel22[[#This Row],[Nkabel boven (kN)]],Tabel22[[#This Row],[Nkabel onder (kN)]]))*SIN((Tabel22[[#This Row],[maximale hoek muurplaat 2 ankers]])*PI()/180)</f>
        <v>0.77122191264833817</v>
      </c>
      <c r="J13" s="4">
        <f>(MAX(Tabel22[[#This Row],[Nkabel boven (kN)]],Tabel22[[#This Row],[Nkabel onder (kN)]]))*COS((Tabel22[[#This Row],[maximale hoek muurplaat 2 ankers]])*PI()/180)</f>
        <v>4.8693035191340286</v>
      </c>
      <c r="K13" s="4">
        <f>MAX(((Tabel22[[#This Row],[NEd muurplaat 2 ankers (kN)]]/(R$2*2))+(Tabel22[[#This Row],[VEd muurplaat 2 ankers (kN)]]/(R$3*2)))/1.2,Tabel22[[#This Row],[NEd muurplaat 2 ankers (kN)]]/(R$2*2),Tabel22[[#This Row],[VEd muurplaat 2 ankers (kN)]]/(R$3*2))</f>
        <v>0.9811761421774966</v>
      </c>
      <c r="L13" s="19">
        <v>90</v>
      </c>
      <c r="M13" s="16">
        <f>(MAX(Tabel22[[#This Row],[Nkabel boven (kN)]],Tabel22[[#This Row],[Nkabel onder (kN)]]))*SIN((Tabel22[[#This Row],[maximale hoek muurplaat 4 ankers]])*PI()/180)</f>
        <v>4.93</v>
      </c>
      <c r="N13" s="4">
        <f>(MAX(Tabel22[[#This Row],[Nkabel boven (kN)]],Tabel22[[#This Row],[Nkabel onder (kN)]]))*COS((Tabel22[[#This Row],[maximale hoek muurplaat 4 ankers]])*PI()/180)</f>
        <v>3.0199909413497481E-16</v>
      </c>
      <c r="O13" s="4">
        <f>MAX(((Tabel22[[#This Row],[NEd muurplaat 4 ankers (kN)]]/(R$2*4))+(Tabel22[[#This Row],[VEd muurplaat 4 ankers (kN)]]/(R$3*4)))/1.2,Tabel22[[#This Row],[NEd muurplaat 4 ankers (kN)]]/(R$2*4),Tabel22[[#This Row],[VEd muurplaat 4 ankers (kN)]]/(R$3*4))</f>
        <v>0.77031249999999996</v>
      </c>
      <c r="P13" s="4">
        <f>MAX(Tabel22[[#This Row],[Nkabel boven (kN)]:[Nkabel onder (kN)]])*2.4</f>
        <v>11.831999999999999</v>
      </c>
    </row>
    <row r="16" spans="1:18" x14ac:dyDescent="0.25">
      <c r="F16" s="15"/>
    </row>
    <row r="23" spans="6:6" x14ac:dyDescent="0.25">
      <c r="F23" s="4"/>
    </row>
  </sheetData>
  <sheetProtection algorithmName="SHA-512" hashValue="2pskH6mRuPNAJnWesnPXSLSjtUBvf9pkyD6VjdYA40veIXqUATIfQ770vxGLFThKS1HK1Q43e4mTXC7AhluY7Q==" saltValue="NJWSfgKuw/rHonTno0K/yw==" spinCount="100000" sheet="1" objects="1" scenarios="1"/>
  <conditionalFormatting sqref="K2:K13 O2:O13">
    <cfRule type="cellIs" dxfId="25" priority="3" operator="lessThan">
      <formula>1</formula>
    </cfRule>
    <cfRule type="cellIs" dxfId="24" priority="4" operator="greaterThan">
      <formula>1</formula>
    </cfRule>
  </conditionalFormatting>
  <dataValidations count="4">
    <dataValidation type="list" allowBlank="1" showInputMessage="1" showErrorMessage="1" sqref="F15" xr:uid="{928FFB87-F133-4817-A2D5-5E2D6C2C0B78}">
      <formula1>"10,15,20,25,30,35,40"</formula1>
    </dataValidation>
    <dataValidation type="list" allowBlank="1" showInputMessage="1" showErrorMessage="1" sqref="F16" xr:uid="{D0048FC7-A3B4-4C5F-B8E9-EF79275062B5}">
      <formula1>"Bola55,21e eeuw,Hahn A11"</formula1>
    </dataValidation>
    <dataValidation type="list" allowBlank="1" showInputMessage="1" showErrorMessage="1" sqref="F17" xr:uid="{F7D154CA-5841-4047-B636-FCEE7A8DB97F}">
      <formula1>"1,2"</formula1>
    </dataValidation>
    <dataValidation type="list" allowBlank="1" showInputMessage="1" showErrorMessage="1" sqref="F18" xr:uid="{9F4C15A4-EF42-451C-8DF3-F82A3278C9DE}">
      <formula1>"6,8"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583A9-0A61-4A80-A218-B76E1925EAE7}">
  <sheetPr>
    <tabColor rgb="FF92D050"/>
  </sheetPr>
  <dimension ref="A1:U43"/>
  <sheetViews>
    <sheetView zoomScaleNormal="100" workbookViewId="0">
      <selection activeCell="T12" sqref="T12"/>
    </sheetView>
  </sheetViews>
  <sheetFormatPr defaultRowHeight="15" x14ac:dyDescent="0.25"/>
  <cols>
    <col min="1" max="1" width="16" customWidth="1"/>
    <col min="2" max="2" width="3.28515625" customWidth="1"/>
    <col min="3" max="3" width="10.42578125" customWidth="1"/>
    <col min="4" max="4" width="11.5703125" customWidth="1"/>
    <col min="5" max="5" width="7.85546875" customWidth="1"/>
    <col min="7" max="7" width="2.85546875" customWidth="1"/>
    <col min="8" max="8" width="7.85546875" customWidth="1"/>
    <col min="10" max="10" width="9" customWidth="1"/>
    <col min="15" max="15" width="14" customWidth="1"/>
    <col min="20" max="20" width="12" bestFit="1" customWidth="1"/>
  </cols>
  <sheetData>
    <row r="1" spans="1:21" x14ac:dyDescent="0.25">
      <c r="O1" t="s">
        <v>8</v>
      </c>
      <c r="P1" t="s">
        <v>19</v>
      </c>
      <c r="S1" t="s">
        <v>34</v>
      </c>
    </row>
    <row r="2" spans="1:21" x14ac:dyDescent="0.25">
      <c r="A2" s="5" t="s">
        <v>67</v>
      </c>
      <c r="B2" s="5"/>
      <c r="C2" s="5"/>
      <c r="O2" t="s">
        <v>20</v>
      </c>
      <c r="P2">
        <v>500</v>
      </c>
      <c r="Q2" t="s">
        <v>21</v>
      </c>
      <c r="S2" t="s">
        <v>35</v>
      </c>
      <c r="T2">
        <v>0.68</v>
      </c>
      <c r="U2" t="s">
        <v>36</v>
      </c>
    </row>
    <row r="3" spans="1:21" x14ac:dyDescent="0.25">
      <c r="O3" t="s">
        <v>22</v>
      </c>
      <c r="S3" t="s">
        <v>37</v>
      </c>
    </row>
    <row r="4" spans="1:21" x14ac:dyDescent="0.25">
      <c r="A4" s="7" t="s">
        <v>18</v>
      </c>
      <c r="C4" s="9" t="s">
        <v>62</v>
      </c>
      <c r="D4" t="s">
        <v>26</v>
      </c>
      <c r="O4" t="s">
        <v>23</v>
      </c>
      <c r="P4">
        <v>8</v>
      </c>
      <c r="Q4" t="s">
        <v>24</v>
      </c>
      <c r="S4" t="s">
        <v>40</v>
      </c>
    </row>
    <row r="5" spans="1:21" x14ac:dyDescent="0.25">
      <c r="A5" s="7" t="s">
        <v>17</v>
      </c>
      <c r="C5" t="s">
        <v>60</v>
      </c>
      <c r="E5" t="s">
        <v>16</v>
      </c>
      <c r="H5">
        <f>T12</f>
        <v>0.12</v>
      </c>
      <c r="I5" t="s">
        <v>15</v>
      </c>
      <c r="O5" t="s">
        <v>25</v>
      </c>
      <c r="P5">
        <v>54</v>
      </c>
      <c r="Q5" t="s">
        <v>24</v>
      </c>
      <c r="S5" t="s">
        <v>41</v>
      </c>
      <c r="T5">
        <v>8</v>
      </c>
      <c r="U5" t="s">
        <v>24</v>
      </c>
    </row>
    <row r="6" spans="1:21" x14ac:dyDescent="0.25">
      <c r="O6" t="s">
        <v>28</v>
      </c>
      <c r="P6">
        <v>22</v>
      </c>
      <c r="Q6" t="s">
        <v>24</v>
      </c>
      <c r="S6" t="s">
        <v>45</v>
      </c>
      <c r="T6">
        <v>1.2</v>
      </c>
    </row>
    <row r="7" spans="1:21" ht="18" x14ac:dyDescent="0.35">
      <c r="A7" t="s">
        <v>46</v>
      </c>
      <c r="B7" t="s">
        <v>47</v>
      </c>
      <c r="C7" t="s">
        <v>48</v>
      </c>
      <c r="E7" t="s">
        <v>49</v>
      </c>
      <c r="G7" t="s">
        <v>4</v>
      </c>
      <c r="H7">
        <v>0.68</v>
      </c>
      <c r="I7" t="s">
        <v>36</v>
      </c>
      <c r="O7" t="s">
        <v>26</v>
      </c>
      <c r="P7">
        <v>0.5</v>
      </c>
      <c r="Q7" t="s">
        <v>27</v>
      </c>
      <c r="S7" t="s">
        <v>42</v>
      </c>
      <c r="T7" s="6">
        <f>T6*T5/1000*T2</f>
        <v>6.5279999999999999E-3</v>
      </c>
      <c r="U7" t="s">
        <v>12</v>
      </c>
    </row>
    <row r="8" spans="1:21" x14ac:dyDescent="0.25">
      <c r="E8" t="s">
        <v>37</v>
      </c>
      <c r="O8" t="s">
        <v>29</v>
      </c>
      <c r="P8">
        <v>5.0000000000000001E-3</v>
      </c>
      <c r="Q8" t="s">
        <v>12</v>
      </c>
      <c r="S8" t="s">
        <v>9</v>
      </c>
    </row>
    <row r="9" spans="1:21" x14ac:dyDescent="0.25">
      <c r="O9" t="s">
        <v>9</v>
      </c>
      <c r="S9" t="s">
        <v>38</v>
      </c>
      <c r="T9">
        <v>0</v>
      </c>
    </row>
    <row r="10" spans="1:21" x14ac:dyDescent="0.25">
      <c r="A10" t="s">
        <v>50</v>
      </c>
      <c r="E10" t="s">
        <v>20</v>
      </c>
      <c r="G10" t="s">
        <v>4</v>
      </c>
      <c r="H10">
        <v>500</v>
      </c>
      <c r="I10" t="s">
        <v>21</v>
      </c>
      <c r="O10" t="s">
        <v>25</v>
      </c>
      <c r="P10">
        <v>4</v>
      </c>
      <c r="Q10" t="s">
        <v>24</v>
      </c>
      <c r="S10" t="s">
        <v>39</v>
      </c>
      <c r="T10">
        <v>0.6</v>
      </c>
    </row>
    <row r="11" spans="1:21" x14ac:dyDescent="0.25">
      <c r="E11" t="s">
        <v>22</v>
      </c>
      <c r="O11" t="s">
        <v>30</v>
      </c>
      <c r="P11">
        <v>0.72</v>
      </c>
      <c r="Q11" t="s">
        <v>15</v>
      </c>
      <c r="S11" t="s">
        <v>41</v>
      </c>
      <c r="T11">
        <v>550</v>
      </c>
      <c r="U11" t="s">
        <v>24</v>
      </c>
    </row>
    <row r="12" spans="1:21" ht="18" x14ac:dyDescent="0.35">
      <c r="A12" t="s">
        <v>14</v>
      </c>
      <c r="O12" t="s">
        <v>31</v>
      </c>
      <c r="P12">
        <f>P11*(P10/1000)</f>
        <v>2.8799999999999997E-3</v>
      </c>
      <c r="Q12" t="s">
        <v>32</v>
      </c>
      <c r="S12" t="s">
        <v>43</v>
      </c>
      <c r="T12" s="6">
        <v>0.12</v>
      </c>
      <c r="U12" t="s">
        <v>15</v>
      </c>
    </row>
    <row r="13" spans="1:21" x14ac:dyDescent="0.25">
      <c r="B13" t="s">
        <v>10</v>
      </c>
      <c r="O13" t="s">
        <v>33</v>
      </c>
      <c r="P13" s="6">
        <f>P12*(P2/100)</f>
        <v>1.44E-2</v>
      </c>
      <c r="Q13" t="s">
        <v>5</v>
      </c>
      <c r="S13" t="s">
        <v>44</v>
      </c>
      <c r="T13" s="6">
        <f>T12*T2*T10</f>
        <v>4.8960000000000004E-2</v>
      </c>
      <c r="U13" t="s">
        <v>5</v>
      </c>
    </row>
    <row r="14" spans="1:21" x14ac:dyDescent="0.25">
      <c r="C14" t="s">
        <v>13</v>
      </c>
    </row>
    <row r="16" spans="1:21" x14ac:dyDescent="0.25">
      <c r="B16" t="s">
        <v>34</v>
      </c>
    </row>
    <row r="17" spans="1:9" x14ac:dyDescent="0.25">
      <c r="C17" t="s">
        <v>41</v>
      </c>
      <c r="D17" t="s">
        <v>51</v>
      </c>
      <c r="G17" t="s">
        <v>4</v>
      </c>
      <c r="H17" s="8">
        <v>8</v>
      </c>
      <c r="I17" t="s">
        <v>24</v>
      </c>
    </row>
    <row r="18" spans="1:9" ht="18" x14ac:dyDescent="0.35">
      <c r="C18" t="s">
        <v>58</v>
      </c>
      <c r="G18" t="s">
        <v>4</v>
      </c>
      <c r="H18">
        <v>1.2</v>
      </c>
    </row>
    <row r="19" spans="1:9" ht="18" x14ac:dyDescent="0.35">
      <c r="C19" t="s">
        <v>59</v>
      </c>
      <c r="G19" t="s">
        <v>4</v>
      </c>
      <c r="H19" s="6">
        <f>H18*H17/1000*H7</f>
        <v>6.5279999999999999E-3</v>
      </c>
      <c r="I19" t="s">
        <v>12</v>
      </c>
    </row>
    <row r="20" spans="1:9" x14ac:dyDescent="0.25">
      <c r="H20" s="6"/>
    </row>
    <row r="21" spans="1:9" x14ac:dyDescent="0.25">
      <c r="B21" t="s">
        <v>50</v>
      </c>
      <c r="H21" s="6"/>
    </row>
    <row r="22" spans="1:9" x14ac:dyDescent="0.25">
      <c r="C22" t="s">
        <v>23</v>
      </c>
      <c r="D22" t="s">
        <v>51</v>
      </c>
      <c r="G22" t="s">
        <v>4</v>
      </c>
      <c r="H22">
        <v>8</v>
      </c>
      <c r="I22" t="s">
        <v>24</v>
      </c>
    </row>
    <row r="23" spans="1:9" x14ac:dyDescent="0.25">
      <c r="C23" t="s">
        <v>25</v>
      </c>
      <c r="G23" t="s">
        <v>4</v>
      </c>
      <c r="H23">
        <v>54</v>
      </c>
      <c r="I23" t="s">
        <v>24</v>
      </c>
    </row>
    <row r="24" spans="1:9" x14ac:dyDescent="0.25">
      <c r="C24" t="s">
        <v>28</v>
      </c>
      <c r="G24" t="s">
        <v>4</v>
      </c>
      <c r="H24">
        <v>22</v>
      </c>
      <c r="I24" t="s">
        <v>24</v>
      </c>
    </row>
    <row r="25" spans="1:9" x14ac:dyDescent="0.25">
      <c r="C25" t="s">
        <v>26</v>
      </c>
      <c r="G25" t="s">
        <v>4</v>
      </c>
      <c r="H25">
        <v>0.5</v>
      </c>
      <c r="I25" t="s">
        <v>27</v>
      </c>
    </row>
    <row r="26" spans="1:9" ht="18" x14ac:dyDescent="0.35">
      <c r="C26" t="s">
        <v>52</v>
      </c>
      <c r="G26" t="s">
        <v>4</v>
      </c>
      <c r="H26">
        <v>5.0000000000000001E-3</v>
      </c>
      <c r="I26" t="s">
        <v>12</v>
      </c>
    </row>
    <row r="27" spans="1:9" x14ac:dyDescent="0.25">
      <c r="H27" s="6"/>
    </row>
    <row r="28" spans="1:9" ht="18" x14ac:dyDescent="0.35">
      <c r="A28" t="s">
        <v>11</v>
      </c>
      <c r="H28" s="6"/>
    </row>
    <row r="29" spans="1:9" x14ac:dyDescent="0.25">
      <c r="B29" t="s">
        <v>10</v>
      </c>
      <c r="H29" s="6"/>
    </row>
    <row r="30" spans="1:9" x14ac:dyDescent="0.25">
      <c r="C30" t="s">
        <v>9</v>
      </c>
      <c r="G30" t="s">
        <v>4</v>
      </c>
      <c r="H30" s="6">
        <v>0.13800000000000001</v>
      </c>
      <c r="I30" t="s">
        <v>5</v>
      </c>
    </row>
    <row r="31" spans="1:9" x14ac:dyDescent="0.25">
      <c r="H31" s="6"/>
    </row>
    <row r="32" spans="1:9" x14ac:dyDescent="0.25">
      <c r="B32" t="s">
        <v>34</v>
      </c>
      <c r="H32" s="6"/>
    </row>
    <row r="33" spans="2:9" ht="18" x14ac:dyDescent="0.35">
      <c r="C33" t="s">
        <v>56</v>
      </c>
      <c r="G33" t="s">
        <v>4</v>
      </c>
      <c r="H33">
        <v>0</v>
      </c>
    </row>
    <row r="34" spans="2:9" ht="18" x14ac:dyDescent="0.35">
      <c r="C34" t="s">
        <v>55</v>
      </c>
      <c r="G34" t="s">
        <v>4</v>
      </c>
      <c r="H34">
        <v>0.6</v>
      </c>
    </row>
    <row r="35" spans="2:9" x14ac:dyDescent="0.25">
      <c r="C35" t="s">
        <v>41</v>
      </c>
      <c r="G35" t="s">
        <v>4</v>
      </c>
      <c r="H35">
        <v>550</v>
      </c>
      <c r="I35" t="s">
        <v>24</v>
      </c>
    </row>
    <row r="36" spans="2:9" ht="18" x14ac:dyDescent="0.35">
      <c r="C36" t="s">
        <v>54</v>
      </c>
      <c r="G36" t="s">
        <v>4</v>
      </c>
      <c r="H36">
        <f>H5</f>
        <v>0.12</v>
      </c>
      <c r="I36" t="s">
        <v>15</v>
      </c>
    </row>
    <row r="37" spans="2:9" ht="18" x14ac:dyDescent="0.35">
      <c r="C37" t="s">
        <v>53</v>
      </c>
      <c r="G37" t="s">
        <v>4</v>
      </c>
      <c r="H37" s="6">
        <f>H36*H7*H34</f>
        <v>4.8960000000000004E-2</v>
      </c>
      <c r="I37" t="s">
        <v>5</v>
      </c>
    </row>
    <row r="39" spans="2:9" x14ac:dyDescent="0.25">
      <c r="B39" t="s">
        <v>50</v>
      </c>
      <c r="H39" s="6"/>
    </row>
    <row r="40" spans="2:9" x14ac:dyDescent="0.25">
      <c r="C40" t="s">
        <v>25</v>
      </c>
      <c r="G40" t="s">
        <v>4</v>
      </c>
      <c r="H40">
        <v>4</v>
      </c>
      <c r="I40" t="s">
        <v>24</v>
      </c>
    </row>
    <row r="41" spans="2:9" x14ac:dyDescent="0.25">
      <c r="C41" t="s">
        <v>30</v>
      </c>
      <c r="G41" t="s">
        <v>4</v>
      </c>
      <c r="H41">
        <f>P11</f>
        <v>0.72</v>
      </c>
      <c r="I41" t="s">
        <v>15</v>
      </c>
    </row>
    <row r="42" spans="2:9" x14ac:dyDescent="0.25">
      <c r="C42" t="s">
        <v>31</v>
      </c>
      <c r="G42" t="s">
        <v>4</v>
      </c>
      <c r="H42">
        <f>P12</f>
        <v>2.8799999999999997E-3</v>
      </c>
      <c r="I42" t="s">
        <v>32</v>
      </c>
    </row>
    <row r="43" spans="2:9" ht="18" x14ac:dyDescent="0.35">
      <c r="C43" t="s">
        <v>57</v>
      </c>
      <c r="G43" t="s">
        <v>4</v>
      </c>
      <c r="H43" s="6">
        <f>P13</f>
        <v>1.44E-2</v>
      </c>
      <c r="I43" t="s">
        <v>5</v>
      </c>
    </row>
  </sheetData>
  <sheetProtection algorithmName="SHA-512" hashValue="e7HBPTlLPKwrfSENEwAkRUw8TfIKj5+/OwdAGtDp83WVEwJedQo477ipi0q8keVCtaP5OiEkisnldLow/9Uykw==" saltValue="jwkAw6TOZE86VyHQN4SLUg==" spinCount="100000" sheet="1" objects="1" scenarios="1"/>
  <pageMargins left="0.7" right="0.7" top="0.75" bottom="0.75" header="0.3" footer="0.3"/>
  <pageSetup paperSize="9" scale="99" orientation="portrait" r:id="rId1"/>
  <headerFooter differentFirs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943DD-47C9-4D83-83ED-794D649C61AE}">
  <sheetPr>
    <tabColor rgb="FF92D050"/>
  </sheetPr>
  <dimension ref="A1:U43"/>
  <sheetViews>
    <sheetView topLeftCell="A16" zoomScaleNormal="100" workbookViewId="0">
      <selection activeCell="T12" sqref="T12"/>
    </sheetView>
  </sheetViews>
  <sheetFormatPr defaultRowHeight="15" x14ac:dyDescent="0.25"/>
  <cols>
    <col min="1" max="1" width="16" customWidth="1"/>
    <col min="2" max="2" width="3.28515625" customWidth="1"/>
    <col min="3" max="3" width="10.42578125" customWidth="1"/>
    <col min="4" max="4" width="11.5703125" customWidth="1"/>
    <col min="5" max="5" width="7.85546875" customWidth="1"/>
    <col min="7" max="7" width="2.85546875" customWidth="1"/>
    <col min="8" max="8" width="7.85546875" customWidth="1"/>
    <col min="10" max="10" width="9" customWidth="1"/>
    <col min="15" max="15" width="14" customWidth="1"/>
    <col min="20" max="20" width="12" bestFit="1" customWidth="1"/>
  </cols>
  <sheetData>
    <row r="1" spans="1:21" x14ac:dyDescent="0.25">
      <c r="O1" t="s">
        <v>8</v>
      </c>
      <c r="P1" t="s">
        <v>19</v>
      </c>
      <c r="S1" t="s">
        <v>34</v>
      </c>
    </row>
    <row r="2" spans="1:21" x14ac:dyDescent="0.25">
      <c r="A2" s="5" t="s">
        <v>67</v>
      </c>
      <c r="B2" s="5"/>
      <c r="C2" s="5"/>
      <c r="O2" t="s">
        <v>20</v>
      </c>
      <c r="P2">
        <v>500</v>
      </c>
      <c r="Q2" t="s">
        <v>21</v>
      </c>
      <c r="S2" t="s">
        <v>35</v>
      </c>
      <c r="T2">
        <v>0.68</v>
      </c>
      <c r="U2" t="s">
        <v>36</v>
      </c>
    </row>
    <row r="3" spans="1:21" x14ac:dyDescent="0.25">
      <c r="O3" t="s">
        <v>22</v>
      </c>
      <c r="S3" t="s">
        <v>37</v>
      </c>
    </row>
    <row r="4" spans="1:21" x14ac:dyDescent="0.25">
      <c r="A4" s="7" t="s">
        <v>18</v>
      </c>
      <c r="C4" s="9" t="s">
        <v>62</v>
      </c>
      <c r="D4" t="s">
        <v>26</v>
      </c>
      <c r="O4" t="s">
        <v>23</v>
      </c>
      <c r="P4">
        <v>8</v>
      </c>
      <c r="Q4" t="s">
        <v>24</v>
      </c>
      <c r="S4" t="s">
        <v>40</v>
      </c>
    </row>
    <row r="5" spans="1:21" x14ac:dyDescent="0.25">
      <c r="A5" s="7" t="s">
        <v>17</v>
      </c>
      <c r="C5" t="s">
        <v>101</v>
      </c>
      <c r="E5" t="s">
        <v>16</v>
      </c>
      <c r="H5">
        <v>0.08</v>
      </c>
      <c r="I5" t="s">
        <v>15</v>
      </c>
      <c r="O5" t="s">
        <v>25</v>
      </c>
      <c r="P5">
        <v>54</v>
      </c>
      <c r="Q5" t="s">
        <v>24</v>
      </c>
      <c r="S5" t="s">
        <v>41</v>
      </c>
      <c r="T5">
        <v>8</v>
      </c>
      <c r="U5" t="s">
        <v>24</v>
      </c>
    </row>
    <row r="6" spans="1:21" x14ac:dyDescent="0.25">
      <c r="O6" t="s">
        <v>28</v>
      </c>
      <c r="P6">
        <v>22</v>
      </c>
      <c r="Q6" t="s">
        <v>24</v>
      </c>
      <c r="S6" t="s">
        <v>45</v>
      </c>
      <c r="T6">
        <v>1.2</v>
      </c>
    </row>
    <row r="7" spans="1:21" ht="18" x14ac:dyDescent="0.35">
      <c r="A7" t="s">
        <v>46</v>
      </c>
      <c r="B7" t="s">
        <v>47</v>
      </c>
      <c r="C7" t="s">
        <v>48</v>
      </c>
      <c r="E7" t="s">
        <v>49</v>
      </c>
      <c r="G7" t="s">
        <v>4</v>
      </c>
      <c r="H7">
        <v>0.68</v>
      </c>
      <c r="I7" t="s">
        <v>36</v>
      </c>
      <c r="O7" t="s">
        <v>26</v>
      </c>
      <c r="P7">
        <v>0.5</v>
      </c>
      <c r="Q7" t="s">
        <v>27</v>
      </c>
      <c r="S7" t="s">
        <v>42</v>
      </c>
      <c r="T7" s="6">
        <f>T6*T5/1000*T2</f>
        <v>6.5279999999999999E-3</v>
      </c>
      <c r="U7" t="s">
        <v>12</v>
      </c>
    </row>
    <row r="8" spans="1:21" x14ac:dyDescent="0.25">
      <c r="E8" t="s">
        <v>37</v>
      </c>
      <c r="O8" t="s">
        <v>29</v>
      </c>
      <c r="P8">
        <v>5.0000000000000001E-3</v>
      </c>
      <c r="Q8" t="s">
        <v>12</v>
      </c>
      <c r="S8" t="s">
        <v>9</v>
      </c>
    </row>
    <row r="9" spans="1:21" x14ac:dyDescent="0.25">
      <c r="O9" t="s">
        <v>9</v>
      </c>
      <c r="S9" t="s">
        <v>38</v>
      </c>
      <c r="T9">
        <v>0</v>
      </c>
    </row>
    <row r="10" spans="1:21" x14ac:dyDescent="0.25">
      <c r="A10" t="s">
        <v>50</v>
      </c>
      <c r="E10" t="s">
        <v>20</v>
      </c>
      <c r="G10" t="s">
        <v>4</v>
      </c>
      <c r="H10">
        <v>500</v>
      </c>
      <c r="I10" t="s">
        <v>21</v>
      </c>
      <c r="O10" t="s">
        <v>25</v>
      </c>
      <c r="P10">
        <v>4</v>
      </c>
      <c r="Q10" t="s">
        <v>24</v>
      </c>
      <c r="S10" t="s">
        <v>39</v>
      </c>
      <c r="T10">
        <v>0.6</v>
      </c>
    </row>
    <row r="11" spans="1:21" x14ac:dyDescent="0.25">
      <c r="E11" t="s">
        <v>22</v>
      </c>
      <c r="O11" t="s">
        <v>30</v>
      </c>
      <c r="P11">
        <v>0.38</v>
      </c>
      <c r="Q11" t="s">
        <v>15</v>
      </c>
      <c r="S11" t="s">
        <v>41</v>
      </c>
      <c r="T11">
        <v>400</v>
      </c>
      <c r="U11" t="s">
        <v>24</v>
      </c>
    </row>
    <row r="12" spans="1:21" ht="18" x14ac:dyDescent="0.35">
      <c r="A12" t="s">
        <v>14</v>
      </c>
      <c r="O12" t="s">
        <v>31</v>
      </c>
      <c r="P12">
        <f>P11*(P10/1000)</f>
        <v>1.5200000000000001E-3</v>
      </c>
      <c r="Q12" t="s">
        <v>32</v>
      </c>
      <c r="S12" t="s">
        <v>43</v>
      </c>
      <c r="T12" s="6">
        <v>0.08</v>
      </c>
      <c r="U12" t="s">
        <v>15</v>
      </c>
    </row>
    <row r="13" spans="1:21" x14ac:dyDescent="0.25">
      <c r="B13" t="s">
        <v>10</v>
      </c>
      <c r="O13" t="s">
        <v>33</v>
      </c>
      <c r="P13" s="6">
        <f>P12*(P2/100)</f>
        <v>7.6000000000000009E-3</v>
      </c>
      <c r="Q13" t="s">
        <v>5</v>
      </c>
      <c r="S13" t="s">
        <v>44</v>
      </c>
      <c r="T13" s="6">
        <f>T12*T2*T10</f>
        <v>3.2640000000000002E-2</v>
      </c>
      <c r="U13" t="s">
        <v>5</v>
      </c>
    </row>
    <row r="14" spans="1:21" x14ac:dyDescent="0.25">
      <c r="C14" t="s">
        <v>13</v>
      </c>
    </row>
    <row r="16" spans="1:21" x14ac:dyDescent="0.25">
      <c r="B16" t="s">
        <v>34</v>
      </c>
    </row>
    <row r="17" spans="1:9" x14ac:dyDescent="0.25">
      <c r="C17" t="s">
        <v>41</v>
      </c>
      <c r="D17" t="s">
        <v>51</v>
      </c>
      <c r="G17" t="s">
        <v>4</v>
      </c>
      <c r="H17" s="8">
        <v>8</v>
      </c>
      <c r="I17" t="s">
        <v>24</v>
      </c>
    </row>
    <row r="18" spans="1:9" ht="18" x14ac:dyDescent="0.35">
      <c r="C18" t="s">
        <v>58</v>
      </c>
      <c r="G18" t="s">
        <v>4</v>
      </c>
      <c r="H18">
        <v>1.2</v>
      </c>
    </row>
    <row r="19" spans="1:9" ht="18" x14ac:dyDescent="0.35">
      <c r="C19" t="s">
        <v>59</v>
      </c>
      <c r="G19" t="s">
        <v>4</v>
      </c>
      <c r="H19" s="6">
        <f>H18*H17/1000*H7</f>
        <v>6.5279999999999999E-3</v>
      </c>
      <c r="I19" t="s">
        <v>12</v>
      </c>
    </row>
    <row r="20" spans="1:9" x14ac:dyDescent="0.25">
      <c r="H20" s="6"/>
    </row>
    <row r="21" spans="1:9" x14ac:dyDescent="0.25">
      <c r="B21" t="s">
        <v>50</v>
      </c>
      <c r="H21" s="6"/>
    </row>
    <row r="22" spans="1:9" x14ac:dyDescent="0.25">
      <c r="C22" t="s">
        <v>23</v>
      </c>
      <c r="D22" t="s">
        <v>51</v>
      </c>
      <c r="G22" t="s">
        <v>4</v>
      </c>
      <c r="H22">
        <v>8</v>
      </c>
      <c r="I22" t="s">
        <v>24</v>
      </c>
    </row>
    <row r="23" spans="1:9" x14ac:dyDescent="0.25">
      <c r="C23" t="s">
        <v>25</v>
      </c>
      <c r="G23" t="s">
        <v>4</v>
      </c>
      <c r="H23">
        <v>54</v>
      </c>
      <c r="I23" t="s">
        <v>24</v>
      </c>
    </row>
    <row r="24" spans="1:9" x14ac:dyDescent="0.25">
      <c r="C24" t="s">
        <v>28</v>
      </c>
      <c r="G24" t="s">
        <v>4</v>
      </c>
      <c r="H24">
        <v>22</v>
      </c>
      <c r="I24" t="s">
        <v>24</v>
      </c>
    </row>
    <row r="25" spans="1:9" x14ac:dyDescent="0.25">
      <c r="C25" t="s">
        <v>26</v>
      </c>
      <c r="G25" t="s">
        <v>4</v>
      </c>
      <c r="H25">
        <v>0.5</v>
      </c>
      <c r="I25" t="s">
        <v>27</v>
      </c>
    </row>
    <row r="26" spans="1:9" ht="18" x14ac:dyDescent="0.35">
      <c r="C26" t="s">
        <v>52</v>
      </c>
      <c r="G26" t="s">
        <v>4</v>
      </c>
      <c r="H26">
        <v>5.0000000000000001E-3</v>
      </c>
      <c r="I26" t="s">
        <v>12</v>
      </c>
    </row>
    <row r="27" spans="1:9" x14ac:dyDescent="0.25">
      <c r="H27" s="6"/>
    </row>
    <row r="28" spans="1:9" ht="18" x14ac:dyDescent="0.35">
      <c r="A28" t="s">
        <v>11</v>
      </c>
      <c r="H28" s="6"/>
    </row>
    <row r="29" spans="1:9" x14ac:dyDescent="0.25">
      <c r="B29" t="s">
        <v>10</v>
      </c>
      <c r="H29" s="6"/>
    </row>
    <row r="30" spans="1:9" x14ac:dyDescent="0.25">
      <c r="C30" t="s">
        <v>9</v>
      </c>
      <c r="G30" t="s">
        <v>4</v>
      </c>
      <c r="H30" s="6">
        <v>7.8E-2</v>
      </c>
      <c r="I30" t="s">
        <v>5</v>
      </c>
    </row>
    <row r="31" spans="1:9" x14ac:dyDescent="0.25">
      <c r="H31" s="6"/>
    </row>
    <row r="32" spans="1:9" x14ac:dyDescent="0.25">
      <c r="B32" t="s">
        <v>34</v>
      </c>
      <c r="H32" s="6"/>
    </row>
    <row r="33" spans="2:9" ht="18" x14ac:dyDescent="0.35">
      <c r="C33" t="s">
        <v>56</v>
      </c>
      <c r="G33" t="s">
        <v>4</v>
      </c>
      <c r="H33">
        <v>0</v>
      </c>
    </row>
    <row r="34" spans="2:9" ht="18" x14ac:dyDescent="0.35">
      <c r="C34" t="s">
        <v>55</v>
      </c>
      <c r="G34" t="s">
        <v>4</v>
      </c>
      <c r="H34">
        <v>0.6</v>
      </c>
    </row>
    <row r="35" spans="2:9" x14ac:dyDescent="0.25">
      <c r="C35" t="s">
        <v>41</v>
      </c>
      <c r="G35" t="s">
        <v>4</v>
      </c>
      <c r="H35">
        <v>550</v>
      </c>
      <c r="I35" t="s">
        <v>24</v>
      </c>
    </row>
    <row r="36" spans="2:9" ht="18" x14ac:dyDescent="0.35">
      <c r="C36" t="s">
        <v>54</v>
      </c>
      <c r="G36" t="s">
        <v>4</v>
      </c>
      <c r="H36">
        <f>H5</f>
        <v>0.08</v>
      </c>
      <c r="I36" t="s">
        <v>15</v>
      </c>
    </row>
    <row r="37" spans="2:9" ht="18" x14ac:dyDescent="0.35">
      <c r="C37" t="s">
        <v>53</v>
      </c>
      <c r="G37" t="s">
        <v>4</v>
      </c>
      <c r="H37" s="6">
        <f>H36*H7*H34</f>
        <v>3.2640000000000002E-2</v>
      </c>
      <c r="I37" t="s">
        <v>5</v>
      </c>
    </row>
    <row r="39" spans="2:9" x14ac:dyDescent="0.25">
      <c r="B39" t="s">
        <v>50</v>
      </c>
      <c r="H39" s="6"/>
    </row>
    <row r="40" spans="2:9" x14ac:dyDescent="0.25">
      <c r="C40" t="s">
        <v>25</v>
      </c>
      <c r="G40" t="s">
        <v>4</v>
      </c>
      <c r="H40">
        <v>4</v>
      </c>
      <c r="I40" t="s">
        <v>24</v>
      </c>
    </row>
    <row r="41" spans="2:9" x14ac:dyDescent="0.25">
      <c r="C41" t="s">
        <v>30</v>
      </c>
      <c r="G41" t="s">
        <v>4</v>
      </c>
      <c r="H41">
        <f>P11</f>
        <v>0.38</v>
      </c>
      <c r="I41" t="s">
        <v>15</v>
      </c>
    </row>
    <row r="42" spans="2:9" x14ac:dyDescent="0.25">
      <c r="C42" t="s">
        <v>31</v>
      </c>
      <c r="G42" t="s">
        <v>4</v>
      </c>
      <c r="H42">
        <f>P12</f>
        <v>1.5200000000000001E-3</v>
      </c>
      <c r="I42" t="s">
        <v>32</v>
      </c>
    </row>
    <row r="43" spans="2:9" ht="18" x14ac:dyDescent="0.35">
      <c r="C43" t="s">
        <v>57</v>
      </c>
      <c r="G43" t="s">
        <v>4</v>
      </c>
      <c r="H43" s="6">
        <f>P13</f>
        <v>7.6000000000000009E-3</v>
      </c>
      <c r="I43" t="s">
        <v>5</v>
      </c>
    </row>
  </sheetData>
  <pageMargins left="0.7" right="0.7" top="0.75" bottom="0.75" header="0.3" footer="0.3"/>
  <pageSetup paperSize="9" scale="99" orientation="portrait" r:id="rId1"/>
  <headerFooter differentFirs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3A547-7A4D-4DDB-AFFD-9956B1CA54F7}">
  <sheetPr>
    <tabColor rgb="FF92D050"/>
  </sheetPr>
  <dimension ref="A1:U43"/>
  <sheetViews>
    <sheetView zoomScaleNormal="100" workbookViewId="0">
      <selection activeCell="T12" sqref="T12"/>
    </sheetView>
  </sheetViews>
  <sheetFormatPr defaultRowHeight="15" x14ac:dyDescent="0.25"/>
  <cols>
    <col min="1" max="1" width="16" customWidth="1"/>
    <col min="2" max="2" width="3.28515625" customWidth="1"/>
    <col min="3" max="3" width="10.42578125" customWidth="1"/>
    <col min="4" max="4" width="11.5703125" customWidth="1"/>
    <col min="5" max="5" width="7.85546875" customWidth="1"/>
    <col min="7" max="7" width="2.85546875" customWidth="1"/>
    <col min="8" max="8" width="7.85546875" customWidth="1"/>
    <col min="10" max="10" width="9" customWidth="1"/>
    <col min="15" max="15" width="14" customWidth="1"/>
    <col min="20" max="20" width="12" bestFit="1" customWidth="1"/>
  </cols>
  <sheetData>
    <row r="1" spans="1:21" x14ac:dyDescent="0.25">
      <c r="O1" t="s">
        <v>8</v>
      </c>
      <c r="P1" t="s">
        <v>19</v>
      </c>
      <c r="S1" t="s">
        <v>34</v>
      </c>
    </row>
    <row r="2" spans="1:21" x14ac:dyDescent="0.25">
      <c r="A2" s="5" t="s">
        <v>67</v>
      </c>
      <c r="B2" s="5"/>
      <c r="C2" s="5"/>
      <c r="O2" t="s">
        <v>20</v>
      </c>
      <c r="P2">
        <v>500</v>
      </c>
      <c r="Q2" t="s">
        <v>21</v>
      </c>
      <c r="S2" t="s">
        <v>35</v>
      </c>
      <c r="T2">
        <v>0.68</v>
      </c>
      <c r="U2" t="s">
        <v>36</v>
      </c>
    </row>
    <row r="3" spans="1:21" x14ac:dyDescent="0.25">
      <c r="O3" t="s">
        <v>22</v>
      </c>
      <c r="S3" t="s">
        <v>37</v>
      </c>
    </row>
    <row r="4" spans="1:21" x14ac:dyDescent="0.25">
      <c r="A4" s="7" t="s">
        <v>18</v>
      </c>
      <c r="C4" s="9" t="s">
        <v>62</v>
      </c>
      <c r="D4" t="s">
        <v>26</v>
      </c>
      <c r="O4" t="s">
        <v>23</v>
      </c>
      <c r="P4">
        <v>8</v>
      </c>
      <c r="Q4" t="s">
        <v>24</v>
      </c>
      <c r="S4" t="s">
        <v>40</v>
      </c>
    </row>
    <row r="5" spans="1:21" x14ac:dyDescent="0.25">
      <c r="A5" s="7" t="s">
        <v>17</v>
      </c>
      <c r="C5" t="s">
        <v>61</v>
      </c>
      <c r="E5" t="s">
        <v>16</v>
      </c>
      <c r="H5" s="4">
        <f>T12</f>
        <v>6.5000000000000002E-2</v>
      </c>
      <c r="I5" t="s">
        <v>15</v>
      </c>
      <c r="O5" t="s">
        <v>25</v>
      </c>
      <c r="P5">
        <v>54</v>
      </c>
      <c r="Q5" t="s">
        <v>24</v>
      </c>
      <c r="S5" t="s">
        <v>41</v>
      </c>
      <c r="T5">
        <v>8</v>
      </c>
      <c r="U5" t="s">
        <v>24</v>
      </c>
    </row>
    <row r="6" spans="1:21" x14ac:dyDescent="0.25">
      <c r="O6" t="s">
        <v>28</v>
      </c>
      <c r="P6">
        <v>22</v>
      </c>
      <c r="Q6" t="s">
        <v>24</v>
      </c>
      <c r="S6" t="s">
        <v>45</v>
      </c>
      <c r="T6">
        <v>1.2</v>
      </c>
    </row>
    <row r="7" spans="1:21" ht="18" x14ac:dyDescent="0.35">
      <c r="A7" t="s">
        <v>46</v>
      </c>
      <c r="B7" t="s">
        <v>47</v>
      </c>
      <c r="C7" t="s">
        <v>48</v>
      </c>
      <c r="E7" t="s">
        <v>49</v>
      </c>
      <c r="G7" t="s">
        <v>4</v>
      </c>
      <c r="H7">
        <v>0.68</v>
      </c>
      <c r="I7" t="s">
        <v>36</v>
      </c>
      <c r="O7" t="s">
        <v>26</v>
      </c>
      <c r="P7">
        <v>0.5</v>
      </c>
      <c r="Q7" t="s">
        <v>27</v>
      </c>
      <c r="S7" t="s">
        <v>42</v>
      </c>
      <c r="T7" s="6">
        <f>T6*T5/1000*T2</f>
        <v>6.5279999999999999E-3</v>
      </c>
      <c r="U7" t="s">
        <v>12</v>
      </c>
    </row>
    <row r="8" spans="1:21" x14ac:dyDescent="0.25">
      <c r="E8" t="s">
        <v>37</v>
      </c>
      <c r="O8" t="s">
        <v>29</v>
      </c>
      <c r="P8">
        <v>5.0000000000000001E-3</v>
      </c>
      <c r="Q8" t="s">
        <v>12</v>
      </c>
      <c r="S8" t="s">
        <v>9</v>
      </c>
    </row>
    <row r="9" spans="1:21" x14ac:dyDescent="0.25">
      <c r="O9" t="s">
        <v>9</v>
      </c>
      <c r="S9" t="s">
        <v>38</v>
      </c>
      <c r="T9">
        <v>0</v>
      </c>
    </row>
    <row r="10" spans="1:21" x14ac:dyDescent="0.25">
      <c r="A10" t="s">
        <v>50</v>
      </c>
      <c r="E10" t="s">
        <v>20</v>
      </c>
      <c r="G10" t="s">
        <v>4</v>
      </c>
      <c r="H10">
        <v>500</v>
      </c>
      <c r="I10" t="s">
        <v>21</v>
      </c>
      <c r="O10" t="s">
        <v>25</v>
      </c>
      <c r="P10">
        <v>4</v>
      </c>
      <c r="Q10" t="s">
        <v>24</v>
      </c>
      <c r="S10" t="s">
        <v>39</v>
      </c>
      <c r="T10">
        <v>0.6</v>
      </c>
    </row>
    <row r="11" spans="1:21" x14ac:dyDescent="0.25">
      <c r="E11" t="s">
        <v>22</v>
      </c>
      <c r="O11" t="s">
        <v>30</v>
      </c>
      <c r="P11">
        <v>0.47</v>
      </c>
      <c r="Q11" t="s">
        <v>15</v>
      </c>
      <c r="S11" t="s">
        <v>41</v>
      </c>
      <c r="T11">
        <v>500</v>
      </c>
      <c r="U11" t="s">
        <v>24</v>
      </c>
    </row>
    <row r="12" spans="1:21" ht="18" x14ac:dyDescent="0.35">
      <c r="A12" t="s">
        <v>14</v>
      </c>
      <c r="O12" t="s">
        <v>31</v>
      </c>
      <c r="P12">
        <f>P11*(P10/1000)</f>
        <v>1.8799999999999999E-3</v>
      </c>
      <c r="Q12" t="s">
        <v>32</v>
      </c>
      <c r="S12" t="s">
        <v>43</v>
      </c>
      <c r="T12" s="6">
        <v>6.5000000000000002E-2</v>
      </c>
      <c r="U12" t="s">
        <v>15</v>
      </c>
    </row>
    <row r="13" spans="1:21" x14ac:dyDescent="0.25">
      <c r="B13" t="s">
        <v>10</v>
      </c>
      <c r="O13" t="s">
        <v>33</v>
      </c>
      <c r="P13" s="6">
        <f>P12*(P2/100)</f>
        <v>9.4000000000000004E-3</v>
      </c>
      <c r="Q13" t="s">
        <v>5</v>
      </c>
      <c r="S13" t="s">
        <v>44</v>
      </c>
      <c r="T13" s="6">
        <f>T12*T2*T10</f>
        <v>2.6520000000000002E-2</v>
      </c>
      <c r="U13" t="s">
        <v>5</v>
      </c>
    </row>
    <row r="14" spans="1:21" x14ac:dyDescent="0.25">
      <c r="C14" t="s">
        <v>13</v>
      </c>
    </row>
    <row r="16" spans="1:21" x14ac:dyDescent="0.25">
      <c r="B16" t="s">
        <v>34</v>
      </c>
    </row>
    <row r="17" spans="1:9" x14ac:dyDescent="0.25">
      <c r="C17" t="s">
        <v>41</v>
      </c>
      <c r="D17" t="s">
        <v>51</v>
      </c>
      <c r="G17" t="s">
        <v>4</v>
      </c>
      <c r="H17" s="8">
        <v>8</v>
      </c>
      <c r="I17" t="s">
        <v>24</v>
      </c>
    </row>
    <row r="18" spans="1:9" ht="18" x14ac:dyDescent="0.35">
      <c r="C18" t="s">
        <v>58</v>
      </c>
      <c r="G18" t="s">
        <v>4</v>
      </c>
      <c r="H18">
        <v>1.2</v>
      </c>
    </row>
    <row r="19" spans="1:9" ht="18" x14ac:dyDescent="0.35">
      <c r="C19" t="s">
        <v>59</v>
      </c>
      <c r="G19" t="s">
        <v>4</v>
      </c>
      <c r="H19" s="6">
        <f>H18*H17/1000*H7</f>
        <v>6.5279999999999999E-3</v>
      </c>
      <c r="I19" t="s">
        <v>12</v>
      </c>
    </row>
    <row r="20" spans="1:9" x14ac:dyDescent="0.25">
      <c r="H20" s="6"/>
    </row>
    <row r="21" spans="1:9" x14ac:dyDescent="0.25">
      <c r="B21" t="s">
        <v>50</v>
      </c>
      <c r="H21" s="6"/>
    </row>
    <row r="22" spans="1:9" x14ac:dyDescent="0.25">
      <c r="C22" t="s">
        <v>23</v>
      </c>
      <c r="D22" t="s">
        <v>51</v>
      </c>
      <c r="G22" t="s">
        <v>4</v>
      </c>
      <c r="H22">
        <v>8</v>
      </c>
      <c r="I22" t="s">
        <v>24</v>
      </c>
    </row>
    <row r="23" spans="1:9" x14ac:dyDescent="0.25">
      <c r="C23" t="s">
        <v>25</v>
      </c>
      <c r="G23" t="s">
        <v>4</v>
      </c>
      <c r="H23">
        <v>54</v>
      </c>
      <c r="I23" t="s">
        <v>24</v>
      </c>
    </row>
    <row r="24" spans="1:9" x14ac:dyDescent="0.25">
      <c r="C24" t="s">
        <v>28</v>
      </c>
      <c r="G24" t="s">
        <v>4</v>
      </c>
      <c r="H24">
        <v>22</v>
      </c>
      <c r="I24" t="s">
        <v>24</v>
      </c>
    </row>
    <row r="25" spans="1:9" x14ac:dyDescent="0.25">
      <c r="C25" t="s">
        <v>26</v>
      </c>
      <c r="G25" t="s">
        <v>4</v>
      </c>
      <c r="H25">
        <v>0.5</v>
      </c>
      <c r="I25" t="s">
        <v>27</v>
      </c>
    </row>
    <row r="26" spans="1:9" ht="18" x14ac:dyDescent="0.35">
      <c r="C26" t="s">
        <v>52</v>
      </c>
      <c r="G26" t="s">
        <v>4</v>
      </c>
      <c r="H26">
        <v>5.0000000000000001E-3</v>
      </c>
      <c r="I26" t="s">
        <v>12</v>
      </c>
    </row>
    <row r="27" spans="1:9" x14ac:dyDescent="0.25">
      <c r="H27" s="6"/>
    </row>
    <row r="28" spans="1:9" ht="18" x14ac:dyDescent="0.35">
      <c r="A28" t="s">
        <v>11</v>
      </c>
      <c r="H28" s="6"/>
    </row>
    <row r="29" spans="1:9" x14ac:dyDescent="0.25">
      <c r="B29" t="s">
        <v>10</v>
      </c>
      <c r="H29" s="6"/>
    </row>
    <row r="30" spans="1:9" x14ac:dyDescent="0.25">
      <c r="C30" t="s">
        <v>9</v>
      </c>
      <c r="G30" t="s">
        <v>4</v>
      </c>
      <c r="H30" s="6">
        <v>0.21</v>
      </c>
      <c r="I30" t="s">
        <v>5</v>
      </c>
    </row>
    <row r="31" spans="1:9" x14ac:dyDescent="0.25">
      <c r="H31" s="6"/>
    </row>
    <row r="32" spans="1:9" x14ac:dyDescent="0.25">
      <c r="B32" t="s">
        <v>34</v>
      </c>
      <c r="H32" s="6"/>
    </row>
    <row r="33" spans="2:9" ht="18" x14ac:dyDescent="0.35">
      <c r="C33" t="s">
        <v>56</v>
      </c>
      <c r="G33" t="s">
        <v>4</v>
      </c>
      <c r="H33">
        <v>0</v>
      </c>
    </row>
    <row r="34" spans="2:9" ht="18" x14ac:dyDescent="0.35">
      <c r="C34" t="s">
        <v>55</v>
      </c>
      <c r="G34" t="s">
        <v>4</v>
      </c>
      <c r="H34">
        <v>0.6</v>
      </c>
    </row>
    <row r="35" spans="2:9" x14ac:dyDescent="0.25">
      <c r="C35" t="s">
        <v>41</v>
      </c>
      <c r="G35" t="s">
        <v>4</v>
      </c>
      <c r="H35">
        <v>400</v>
      </c>
      <c r="I35" t="s">
        <v>24</v>
      </c>
    </row>
    <row r="36" spans="2:9" ht="18" x14ac:dyDescent="0.35">
      <c r="C36" t="s">
        <v>54</v>
      </c>
      <c r="G36" t="s">
        <v>4</v>
      </c>
      <c r="H36">
        <f>H5</f>
        <v>6.5000000000000002E-2</v>
      </c>
      <c r="I36" t="s">
        <v>15</v>
      </c>
    </row>
    <row r="37" spans="2:9" ht="18" x14ac:dyDescent="0.35">
      <c r="C37" t="s">
        <v>53</v>
      </c>
      <c r="G37" t="s">
        <v>4</v>
      </c>
      <c r="H37" s="6">
        <f>H36*H7*H34</f>
        <v>2.6520000000000002E-2</v>
      </c>
      <c r="I37" t="s">
        <v>5</v>
      </c>
    </row>
    <row r="39" spans="2:9" x14ac:dyDescent="0.25">
      <c r="B39" t="s">
        <v>50</v>
      </c>
      <c r="H39" s="6"/>
    </row>
    <row r="40" spans="2:9" x14ac:dyDescent="0.25">
      <c r="C40" t="s">
        <v>25</v>
      </c>
      <c r="G40" t="s">
        <v>4</v>
      </c>
      <c r="H40">
        <v>4</v>
      </c>
      <c r="I40" t="s">
        <v>24</v>
      </c>
    </row>
    <row r="41" spans="2:9" x14ac:dyDescent="0.25">
      <c r="C41" t="s">
        <v>30</v>
      </c>
      <c r="G41" t="s">
        <v>4</v>
      </c>
      <c r="H41">
        <f>P11</f>
        <v>0.47</v>
      </c>
      <c r="I41" t="s">
        <v>15</v>
      </c>
    </row>
    <row r="42" spans="2:9" x14ac:dyDescent="0.25">
      <c r="C42" t="s">
        <v>31</v>
      </c>
      <c r="G42" t="s">
        <v>4</v>
      </c>
      <c r="H42">
        <f>P12</f>
        <v>1.8799999999999999E-3</v>
      </c>
      <c r="I42" t="s">
        <v>32</v>
      </c>
    </row>
    <row r="43" spans="2:9" ht="18" x14ac:dyDescent="0.35">
      <c r="C43" t="s">
        <v>57</v>
      </c>
      <c r="G43" t="s">
        <v>4</v>
      </c>
      <c r="H43" s="6">
        <f>P13</f>
        <v>9.4000000000000004E-3</v>
      </c>
      <c r="I43" t="s">
        <v>5</v>
      </c>
    </row>
  </sheetData>
  <sheetProtection algorithmName="SHA-512" hashValue="UyCXGOVn/OQfzZfDZXLh1G44ilRe0Y713orDH4hFe7dWGO+SbvkLNuwd2tOPra87Vvt6lCCWjw+Tt+8E0nJBoA==" saltValue="F2EDiy76KuaMtKErMoHUaA==" spinCount="100000" sheet="1" objects="1" scenarios="1"/>
  <pageMargins left="0.7" right="0.7" top="0.75" bottom="0.75" header="0.3" footer="0.3"/>
  <pageSetup paperSize="9" scale="99" orientation="portrait" r:id="rId1"/>
  <headerFooter differentFirst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CD0C7-311C-46E6-B48C-8B2DEDCDE743}">
  <sheetPr>
    <tabColor rgb="FF92D050"/>
  </sheetPr>
  <dimension ref="A1:U43"/>
  <sheetViews>
    <sheetView zoomScaleNormal="100" workbookViewId="0">
      <selection activeCell="T12" sqref="T12"/>
    </sheetView>
  </sheetViews>
  <sheetFormatPr defaultRowHeight="15" x14ac:dyDescent="0.25"/>
  <cols>
    <col min="1" max="1" width="16" customWidth="1"/>
    <col min="2" max="2" width="3.28515625" customWidth="1"/>
    <col min="3" max="3" width="10.42578125" customWidth="1"/>
    <col min="4" max="4" width="11.5703125" customWidth="1"/>
    <col min="5" max="5" width="7.85546875" customWidth="1"/>
    <col min="7" max="7" width="2.85546875" customWidth="1"/>
    <col min="8" max="8" width="7.85546875" customWidth="1"/>
    <col min="10" max="10" width="9" customWidth="1"/>
    <col min="15" max="15" width="14" customWidth="1"/>
    <col min="20" max="20" width="12" bestFit="1" customWidth="1"/>
  </cols>
  <sheetData>
    <row r="1" spans="1:21" x14ac:dyDescent="0.25">
      <c r="O1" t="s">
        <v>8</v>
      </c>
      <c r="P1" t="s">
        <v>19</v>
      </c>
      <c r="S1" t="s">
        <v>34</v>
      </c>
    </row>
    <row r="2" spans="1:21" x14ac:dyDescent="0.25">
      <c r="A2" s="5" t="s">
        <v>67</v>
      </c>
      <c r="B2" s="5"/>
      <c r="C2" s="5"/>
      <c r="O2" t="s">
        <v>20</v>
      </c>
      <c r="P2">
        <v>500</v>
      </c>
      <c r="Q2" t="s">
        <v>21</v>
      </c>
      <c r="S2" t="s">
        <v>35</v>
      </c>
      <c r="T2">
        <v>0.68</v>
      </c>
      <c r="U2" t="s">
        <v>36</v>
      </c>
    </row>
    <row r="3" spans="1:21" x14ac:dyDescent="0.25">
      <c r="O3" t="s">
        <v>22</v>
      </c>
      <c r="S3" t="s">
        <v>37</v>
      </c>
    </row>
    <row r="4" spans="1:21" x14ac:dyDescent="0.25">
      <c r="A4" s="7" t="s">
        <v>18</v>
      </c>
      <c r="C4" s="9" t="s">
        <v>62</v>
      </c>
      <c r="D4" t="s">
        <v>26</v>
      </c>
      <c r="O4" t="s">
        <v>23</v>
      </c>
      <c r="P4">
        <v>8</v>
      </c>
      <c r="Q4" t="s">
        <v>24</v>
      </c>
      <c r="S4" t="s">
        <v>40</v>
      </c>
    </row>
    <row r="5" spans="1:21" x14ac:dyDescent="0.25">
      <c r="A5" s="7" t="s">
        <v>17</v>
      </c>
      <c r="C5" t="s">
        <v>63</v>
      </c>
      <c r="E5" t="s">
        <v>16</v>
      </c>
      <c r="H5" s="4">
        <f>T12</f>
        <v>0.18</v>
      </c>
      <c r="I5" t="s">
        <v>15</v>
      </c>
      <c r="O5" t="s">
        <v>25</v>
      </c>
      <c r="P5">
        <v>54</v>
      </c>
      <c r="Q5" t="s">
        <v>24</v>
      </c>
      <c r="S5" t="s">
        <v>41</v>
      </c>
      <c r="T5">
        <v>8</v>
      </c>
      <c r="U5" t="s">
        <v>24</v>
      </c>
    </row>
    <row r="6" spans="1:21" x14ac:dyDescent="0.25">
      <c r="O6" t="s">
        <v>28</v>
      </c>
      <c r="P6">
        <v>22</v>
      </c>
      <c r="Q6" t="s">
        <v>24</v>
      </c>
      <c r="S6" t="s">
        <v>45</v>
      </c>
      <c r="T6">
        <v>1.2</v>
      </c>
    </row>
    <row r="7" spans="1:21" ht="18" x14ac:dyDescent="0.35">
      <c r="A7" t="s">
        <v>46</v>
      </c>
      <c r="B7" t="s">
        <v>47</v>
      </c>
      <c r="C7" t="s">
        <v>48</v>
      </c>
      <c r="E7" t="s">
        <v>49</v>
      </c>
      <c r="G7" t="s">
        <v>4</v>
      </c>
      <c r="H7">
        <v>0.68</v>
      </c>
      <c r="I7" t="s">
        <v>36</v>
      </c>
      <c r="O7" t="s">
        <v>26</v>
      </c>
      <c r="P7">
        <v>0.5</v>
      </c>
      <c r="Q7" t="s">
        <v>27</v>
      </c>
      <c r="S7" t="s">
        <v>42</v>
      </c>
      <c r="T7" s="6">
        <f>T6*T5/1000*T2</f>
        <v>6.5279999999999999E-3</v>
      </c>
      <c r="U7" t="s">
        <v>12</v>
      </c>
    </row>
    <row r="8" spans="1:21" x14ac:dyDescent="0.25">
      <c r="E8" t="s">
        <v>37</v>
      </c>
      <c r="O8" t="s">
        <v>29</v>
      </c>
      <c r="P8">
        <v>5.0000000000000001E-3</v>
      </c>
      <c r="Q8" t="s">
        <v>12</v>
      </c>
      <c r="S8" t="s">
        <v>9</v>
      </c>
    </row>
    <row r="9" spans="1:21" x14ac:dyDescent="0.25">
      <c r="O9" t="s">
        <v>9</v>
      </c>
      <c r="S9" t="s">
        <v>38</v>
      </c>
      <c r="T9">
        <v>0</v>
      </c>
    </row>
    <row r="10" spans="1:21" x14ac:dyDescent="0.25">
      <c r="A10" t="s">
        <v>50</v>
      </c>
      <c r="E10" t="s">
        <v>20</v>
      </c>
      <c r="G10" t="s">
        <v>4</v>
      </c>
      <c r="H10">
        <v>500</v>
      </c>
      <c r="I10" t="s">
        <v>21</v>
      </c>
      <c r="O10" t="s">
        <v>25</v>
      </c>
      <c r="P10">
        <v>4</v>
      </c>
      <c r="Q10" t="s">
        <v>24</v>
      </c>
      <c r="S10" t="s">
        <v>39</v>
      </c>
      <c r="T10">
        <v>1.2</v>
      </c>
    </row>
    <row r="11" spans="1:21" x14ac:dyDescent="0.25">
      <c r="E11" t="s">
        <v>22</v>
      </c>
      <c r="O11" t="s">
        <v>30</v>
      </c>
      <c r="P11">
        <v>0.6</v>
      </c>
      <c r="Q11" t="s">
        <v>15</v>
      </c>
      <c r="S11" t="s">
        <v>41</v>
      </c>
      <c r="T11">
        <v>500</v>
      </c>
      <c r="U11" t="s">
        <v>24</v>
      </c>
    </row>
    <row r="12" spans="1:21" ht="18" x14ac:dyDescent="0.35">
      <c r="A12" t="s">
        <v>14</v>
      </c>
      <c r="O12" t="s">
        <v>31</v>
      </c>
      <c r="P12">
        <f>P11*(P10/1000)</f>
        <v>2.3999999999999998E-3</v>
      </c>
      <c r="Q12" t="s">
        <v>32</v>
      </c>
      <c r="S12" t="s">
        <v>43</v>
      </c>
      <c r="T12" s="4">
        <v>0.18</v>
      </c>
      <c r="U12" t="s">
        <v>15</v>
      </c>
    </row>
    <row r="13" spans="1:21" x14ac:dyDescent="0.25">
      <c r="B13" t="s">
        <v>10</v>
      </c>
      <c r="O13" t="s">
        <v>33</v>
      </c>
      <c r="P13" s="6">
        <f>P12*(P2/100)</f>
        <v>1.1999999999999999E-2</v>
      </c>
      <c r="Q13" t="s">
        <v>5</v>
      </c>
      <c r="S13" t="s">
        <v>44</v>
      </c>
      <c r="T13" s="6">
        <f>T12*T2*T10</f>
        <v>0.14688000000000001</v>
      </c>
      <c r="U13" t="s">
        <v>5</v>
      </c>
    </row>
    <row r="14" spans="1:21" x14ac:dyDescent="0.25">
      <c r="C14" t="s">
        <v>13</v>
      </c>
    </row>
    <row r="16" spans="1:21" x14ac:dyDescent="0.25">
      <c r="B16" t="s">
        <v>34</v>
      </c>
    </row>
    <row r="17" spans="1:9" x14ac:dyDescent="0.25">
      <c r="C17" t="s">
        <v>41</v>
      </c>
      <c r="D17" t="s">
        <v>51</v>
      </c>
      <c r="G17" t="s">
        <v>4</v>
      </c>
      <c r="H17" s="8">
        <v>8</v>
      </c>
      <c r="I17" t="s">
        <v>24</v>
      </c>
    </row>
    <row r="18" spans="1:9" ht="18" x14ac:dyDescent="0.35">
      <c r="C18" t="s">
        <v>58</v>
      </c>
      <c r="G18" t="s">
        <v>4</v>
      </c>
      <c r="H18">
        <v>1.2</v>
      </c>
    </row>
    <row r="19" spans="1:9" ht="18" x14ac:dyDescent="0.35">
      <c r="C19" t="s">
        <v>59</v>
      </c>
      <c r="G19" t="s">
        <v>4</v>
      </c>
      <c r="H19" s="6">
        <f>H18*H17/1000*H7</f>
        <v>6.5279999999999999E-3</v>
      </c>
      <c r="I19" t="s">
        <v>12</v>
      </c>
    </row>
    <row r="20" spans="1:9" x14ac:dyDescent="0.25">
      <c r="H20" s="6"/>
    </row>
    <row r="21" spans="1:9" x14ac:dyDescent="0.25">
      <c r="B21" t="s">
        <v>50</v>
      </c>
      <c r="H21" s="6"/>
    </row>
    <row r="22" spans="1:9" x14ac:dyDescent="0.25">
      <c r="C22" t="s">
        <v>23</v>
      </c>
      <c r="D22" t="s">
        <v>51</v>
      </c>
      <c r="G22" t="s">
        <v>4</v>
      </c>
      <c r="H22">
        <v>8</v>
      </c>
      <c r="I22" t="s">
        <v>24</v>
      </c>
    </row>
    <row r="23" spans="1:9" x14ac:dyDescent="0.25">
      <c r="C23" t="s">
        <v>25</v>
      </c>
      <c r="G23" t="s">
        <v>4</v>
      </c>
      <c r="H23">
        <v>54</v>
      </c>
      <c r="I23" t="s">
        <v>24</v>
      </c>
    </row>
    <row r="24" spans="1:9" x14ac:dyDescent="0.25">
      <c r="C24" t="s">
        <v>28</v>
      </c>
      <c r="G24" t="s">
        <v>4</v>
      </c>
      <c r="H24">
        <v>22</v>
      </c>
      <c r="I24" t="s">
        <v>24</v>
      </c>
    </row>
    <row r="25" spans="1:9" x14ac:dyDescent="0.25">
      <c r="C25" t="s">
        <v>26</v>
      </c>
      <c r="G25" t="s">
        <v>4</v>
      </c>
      <c r="H25">
        <v>0.5</v>
      </c>
      <c r="I25" t="s">
        <v>27</v>
      </c>
    </row>
    <row r="26" spans="1:9" ht="18" x14ac:dyDescent="0.35">
      <c r="C26" t="s">
        <v>52</v>
      </c>
      <c r="G26" t="s">
        <v>4</v>
      </c>
      <c r="H26">
        <v>5.0000000000000001E-3</v>
      </c>
      <c r="I26" t="s">
        <v>12</v>
      </c>
    </row>
    <row r="27" spans="1:9" x14ac:dyDescent="0.25">
      <c r="H27" s="6"/>
    </row>
    <row r="28" spans="1:9" ht="18" x14ac:dyDescent="0.35">
      <c r="A28" t="s">
        <v>11</v>
      </c>
      <c r="H28" s="6"/>
    </row>
    <row r="29" spans="1:9" x14ac:dyDescent="0.25">
      <c r="B29" t="s">
        <v>10</v>
      </c>
      <c r="H29" s="6"/>
    </row>
    <row r="30" spans="1:9" x14ac:dyDescent="0.25">
      <c r="C30" t="s">
        <v>9</v>
      </c>
      <c r="G30" t="s">
        <v>4</v>
      </c>
      <c r="H30" s="6">
        <v>6.5000000000000002E-2</v>
      </c>
      <c r="I30" t="s">
        <v>5</v>
      </c>
    </row>
    <row r="31" spans="1:9" x14ac:dyDescent="0.25">
      <c r="H31" s="6"/>
    </row>
    <row r="32" spans="1:9" x14ac:dyDescent="0.25">
      <c r="B32" t="s">
        <v>34</v>
      </c>
      <c r="H32" s="6"/>
    </row>
    <row r="33" spans="2:9" ht="18" x14ac:dyDescent="0.35">
      <c r="C33" t="s">
        <v>56</v>
      </c>
      <c r="G33" t="s">
        <v>4</v>
      </c>
      <c r="H33">
        <v>0</v>
      </c>
    </row>
    <row r="34" spans="2:9" ht="18" x14ac:dyDescent="0.35">
      <c r="C34" t="s">
        <v>55</v>
      </c>
      <c r="G34" t="s">
        <v>4</v>
      </c>
      <c r="H34">
        <v>0.6</v>
      </c>
    </row>
    <row r="35" spans="2:9" x14ac:dyDescent="0.25">
      <c r="C35" t="s">
        <v>41</v>
      </c>
      <c r="G35" t="s">
        <v>4</v>
      </c>
      <c r="H35">
        <v>400</v>
      </c>
      <c r="I35" t="s">
        <v>24</v>
      </c>
    </row>
    <row r="36" spans="2:9" ht="18" x14ac:dyDescent="0.35">
      <c r="C36" t="s">
        <v>54</v>
      </c>
      <c r="G36" t="s">
        <v>4</v>
      </c>
      <c r="H36">
        <f>H5</f>
        <v>0.18</v>
      </c>
      <c r="I36" t="s">
        <v>15</v>
      </c>
    </row>
    <row r="37" spans="2:9" ht="18" x14ac:dyDescent="0.35">
      <c r="C37" t="s">
        <v>53</v>
      </c>
      <c r="G37" t="s">
        <v>4</v>
      </c>
      <c r="H37" s="6">
        <f>H36*H7*H34</f>
        <v>7.3440000000000005E-2</v>
      </c>
      <c r="I37" t="s">
        <v>5</v>
      </c>
    </row>
    <row r="39" spans="2:9" x14ac:dyDescent="0.25">
      <c r="B39" t="s">
        <v>50</v>
      </c>
      <c r="H39" s="6"/>
    </row>
    <row r="40" spans="2:9" x14ac:dyDescent="0.25">
      <c r="C40" t="s">
        <v>25</v>
      </c>
      <c r="G40" t="s">
        <v>4</v>
      </c>
      <c r="H40">
        <v>4</v>
      </c>
      <c r="I40" t="s">
        <v>24</v>
      </c>
    </row>
    <row r="41" spans="2:9" x14ac:dyDescent="0.25">
      <c r="C41" t="s">
        <v>30</v>
      </c>
      <c r="G41" t="s">
        <v>4</v>
      </c>
      <c r="H41">
        <f>P11</f>
        <v>0.6</v>
      </c>
      <c r="I41" t="s">
        <v>15</v>
      </c>
    </row>
    <row r="42" spans="2:9" x14ac:dyDescent="0.25">
      <c r="C42" t="s">
        <v>31</v>
      </c>
      <c r="G42" t="s">
        <v>4</v>
      </c>
      <c r="H42">
        <f>P12</f>
        <v>2.3999999999999998E-3</v>
      </c>
      <c r="I42" t="s">
        <v>32</v>
      </c>
    </row>
    <row r="43" spans="2:9" ht="18" x14ac:dyDescent="0.35">
      <c r="C43" t="s">
        <v>57</v>
      </c>
      <c r="G43" t="s">
        <v>4</v>
      </c>
      <c r="H43" s="6">
        <f>P13</f>
        <v>1.1999999999999999E-2</v>
      </c>
      <c r="I43" t="s">
        <v>5</v>
      </c>
    </row>
  </sheetData>
  <sheetProtection algorithmName="SHA-512" hashValue="ppeLMPar04FLSJjLMmKcmv6/p/7Abu3QYQpITBDYB/o+AwJCVGtB/JDkbx4K/1VvueOTxHwr6VF7HGx5cEj4Xg==" saltValue="GSk414REjhj1wAaH8ycUFg==" spinCount="100000" sheet="1" objects="1" scenarios="1"/>
  <pageMargins left="0.7" right="0.7" top="0.75" bottom="0.75" header="0.3" footer="0.3"/>
  <pageSetup paperSize="9" scale="99" orientation="portrait" r:id="rId1"/>
  <headerFooter differentFirst="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EB73F-65BF-4462-AD74-E6667D39113E}">
  <sheetPr>
    <tabColor rgb="FFFFC000"/>
  </sheetPr>
  <dimension ref="A1:K14"/>
  <sheetViews>
    <sheetView workbookViewId="0">
      <selection activeCell="K2" sqref="K2"/>
    </sheetView>
  </sheetViews>
  <sheetFormatPr defaultRowHeight="15" x14ac:dyDescent="0.25"/>
  <cols>
    <col min="1" max="1" width="3.85546875" bestFit="1" customWidth="1"/>
    <col min="2" max="2" width="2" bestFit="1" customWidth="1"/>
    <col min="3" max="3" width="18.5703125" customWidth="1"/>
    <col min="4" max="4" width="2" bestFit="1" customWidth="1"/>
    <col min="5" max="5" width="4.5703125" bestFit="1" customWidth="1"/>
  </cols>
  <sheetData>
    <row r="1" spans="1:11" ht="18" x14ac:dyDescent="0.35">
      <c r="A1" t="s">
        <v>0</v>
      </c>
      <c r="B1" s="1" t="s">
        <v>1</v>
      </c>
      <c r="C1" s="2" t="s">
        <v>2</v>
      </c>
      <c r="J1" t="s">
        <v>78</v>
      </c>
      <c r="K1" t="s">
        <v>79</v>
      </c>
    </row>
    <row r="2" spans="1:11" ht="18" x14ac:dyDescent="0.35">
      <c r="A2" t="s">
        <v>3</v>
      </c>
      <c r="B2" t="s">
        <v>4</v>
      </c>
      <c r="E2" s="4">
        <v>4.8</v>
      </c>
      <c r="F2" t="s">
        <v>5</v>
      </c>
      <c r="J2" s="14">
        <v>2</v>
      </c>
      <c r="K2" s="14">
        <f>0.8*J2*E$3*(1/E$4)</f>
        <v>4.7619047619047619</v>
      </c>
    </row>
    <row r="3" spans="1:11" ht="18" x14ac:dyDescent="0.35">
      <c r="A3" s="3" t="s">
        <v>6</v>
      </c>
      <c r="B3" t="s">
        <v>4</v>
      </c>
      <c r="E3">
        <v>2.5</v>
      </c>
      <c r="J3" s="14">
        <v>2.5</v>
      </c>
      <c r="K3" s="14">
        <f t="shared" ref="K3:K14" si="0">0.8*J3*E$3*(1/E$4)</f>
        <v>5.9523809523809526</v>
      </c>
    </row>
    <row r="4" spans="1:11" x14ac:dyDescent="0.25">
      <c r="A4" s="3" t="s">
        <v>7</v>
      </c>
      <c r="B4" t="s">
        <v>4</v>
      </c>
      <c r="E4" s="4">
        <v>0.84</v>
      </c>
      <c r="J4" s="14">
        <v>3</v>
      </c>
      <c r="K4" s="14">
        <f t="shared" si="0"/>
        <v>7.1428571428571441</v>
      </c>
    </row>
    <row r="5" spans="1:11" ht="18" x14ac:dyDescent="0.35">
      <c r="A5" t="s">
        <v>0</v>
      </c>
      <c r="B5" t="s">
        <v>4</v>
      </c>
      <c r="C5" s="2" t="str">
        <f>_xlfn.CONCAT("0,8 . ",E2," . ",E3," . ","1/",E4)</f>
        <v>0,8 . 4,8 . 2,5 . 1/0,84</v>
      </c>
      <c r="D5" t="s">
        <v>4</v>
      </c>
      <c r="E5">
        <f>ROUNDUP(0.8*E2*E3*(1/E4),0)</f>
        <v>12</v>
      </c>
      <c r="F5" t="s">
        <v>5</v>
      </c>
      <c r="J5" s="14">
        <v>3.5</v>
      </c>
      <c r="K5" s="14">
        <f t="shared" si="0"/>
        <v>8.3333333333333339</v>
      </c>
    </row>
    <row r="6" spans="1:11" x14ac:dyDescent="0.25">
      <c r="J6" s="14">
        <v>4</v>
      </c>
      <c r="K6" s="14">
        <f t="shared" si="0"/>
        <v>9.5238095238095237</v>
      </c>
    </row>
    <row r="7" spans="1:11" x14ac:dyDescent="0.25">
      <c r="B7" s="1"/>
      <c r="C7" s="2"/>
      <c r="J7" s="14">
        <v>4.5</v>
      </c>
      <c r="K7" s="14">
        <f t="shared" si="0"/>
        <v>10.714285714285714</v>
      </c>
    </row>
    <row r="8" spans="1:11" x14ac:dyDescent="0.25">
      <c r="E8" s="4"/>
      <c r="J8" s="14">
        <v>5</v>
      </c>
      <c r="K8" s="14">
        <f t="shared" si="0"/>
        <v>11.904761904761905</v>
      </c>
    </row>
    <row r="9" spans="1:11" x14ac:dyDescent="0.25">
      <c r="A9" s="3"/>
      <c r="J9" s="14">
        <v>5.5</v>
      </c>
      <c r="K9" s="14">
        <f t="shared" si="0"/>
        <v>13.095238095238095</v>
      </c>
    </row>
    <row r="10" spans="1:11" x14ac:dyDescent="0.25">
      <c r="A10" s="3"/>
      <c r="J10" s="14">
        <v>6</v>
      </c>
      <c r="K10" s="14">
        <f t="shared" si="0"/>
        <v>14.285714285714288</v>
      </c>
    </row>
    <row r="11" spans="1:11" x14ac:dyDescent="0.25">
      <c r="C11" s="2"/>
      <c r="J11" s="14">
        <v>6.5</v>
      </c>
      <c r="K11" s="14">
        <f t="shared" si="0"/>
        <v>15.476190476190476</v>
      </c>
    </row>
    <row r="12" spans="1:11" x14ac:dyDescent="0.25">
      <c r="J12" s="14">
        <v>7</v>
      </c>
      <c r="K12" s="14">
        <f t="shared" si="0"/>
        <v>16.666666666666668</v>
      </c>
    </row>
    <row r="13" spans="1:11" x14ac:dyDescent="0.25">
      <c r="J13" s="14">
        <v>7.5</v>
      </c>
      <c r="K13" s="14">
        <f t="shared" si="0"/>
        <v>17.857142857142858</v>
      </c>
    </row>
    <row r="14" spans="1:11" x14ac:dyDescent="0.25">
      <c r="J14" s="14">
        <v>8</v>
      </c>
      <c r="K14" s="14">
        <f t="shared" si="0"/>
        <v>19.047619047619047</v>
      </c>
    </row>
  </sheetData>
  <sheetProtection algorithmName="SHA-512" hashValue="7WfWyghc47U6HPQWRsf//LqDSt3sFmkp0IoKwu5hwFnE5igfY6n5Hex0KjtlYaLs7NCZuV2DdZu+x/8t3MteGA==" saltValue="ZjN9E9vDgI6zErmJoRF54A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FA5D4A80B564DB9B7C6DADC82EDC7" ma:contentTypeVersion="10" ma:contentTypeDescription="Een nieuw document maken." ma:contentTypeScope="" ma:versionID="8df35eb4a1232d356c1b26464e2927b0">
  <xsd:schema xmlns:xsd="http://www.w3.org/2001/XMLSchema" xmlns:xs="http://www.w3.org/2001/XMLSchema" xmlns:p="http://schemas.microsoft.com/office/2006/metadata/properties" xmlns:ns2="a3c00aa1-68ae-4e3c-8bd7-0da97e7bbdc6" targetNamespace="http://schemas.microsoft.com/office/2006/metadata/properties" ma:root="true" ma:fieldsID="104a3924fbb1a53db2ca134cfad7025b" ns2:_="">
    <xsd:import namespace="a3c00aa1-68ae-4e3c-8bd7-0da97e7bbd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00aa1-68ae-4e3c-8bd7-0da97e7bb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A46279-FD80-4A1D-BD40-85101C81B5C3}"/>
</file>

<file path=customXml/itemProps2.xml><?xml version="1.0" encoding="utf-8"?>
<ds:datastoreItem xmlns:ds="http://schemas.openxmlformats.org/officeDocument/2006/customXml" ds:itemID="{1C7189F6-0CA9-4940-A705-6F7C80BD63D5}"/>
</file>

<file path=customXml/itemProps3.xml><?xml version="1.0" encoding="utf-8"?>
<ds:datastoreItem xmlns:ds="http://schemas.openxmlformats.org/officeDocument/2006/customXml" ds:itemID="{1F0AE9B4-D868-4608-9F87-93724A9D17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8</vt:i4>
      </vt:variant>
      <vt:variant>
        <vt:lpstr>Benoemde bereiken</vt:lpstr>
      </vt:variant>
      <vt:variant>
        <vt:i4>4</vt:i4>
      </vt:variant>
    </vt:vector>
  </HeadingPairs>
  <TitlesOfParts>
    <vt:vector size="12" baseType="lpstr">
      <vt:lpstr>Resultaten</vt:lpstr>
      <vt:lpstr>Berekeningen enkeldraads</vt:lpstr>
      <vt:lpstr>Berekeningen dubbeldraads</vt:lpstr>
      <vt:lpstr>Bola55</vt:lpstr>
      <vt:lpstr>Bola40</vt:lpstr>
      <vt:lpstr>21e eeuw</vt:lpstr>
      <vt:lpstr>Hahn A11</vt:lpstr>
      <vt:lpstr>Trekproefbelasting</vt:lpstr>
      <vt:lpstr>'21e eeuw'!Afdrukbereik</vt:lpstr>
      <vt:lpstr>Bola40!Afdrukbereik</vt:lpstr>
      <vt:lpstr>Bola55!Afdrukbereik</vt:lpstr>
      <vt:lpstr>'Hahn A11'!Afdrukbereik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Tom de Loos</cp:lastModifiedBy>
  <cp:lastPrinted>2021-04-16T06:44:39Z</cp:lastPrinted>
  <dcterms:created xsi:type="dcterms:W3CDTF">2018-10-09T13:06:23Z</dcterms:created>
  <dcterms:modified xsi:type="dcterms:W3CDTF">2021-04-16T09:58:35Z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0x010100102FA5D4A80B564DB9B7C6DADC82EDC7</vt:lpwstr>
  </property>
</Properties>
</file>